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13_ncr:1_{00CA698F-E335-40B7-A0A8-4298F51A8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763-2019" sheetId="40" r:id="rId1"/>
    <sheet name="3531" sheetId="41" r:id="rId2"/>
    <sheet name="7137" sheetId="42" r:id="rId3"/>
    <sheet name="6800" sheetId="43" r:id="rId4"/>
    <sheet name="8923" sheetId="44" r:id="rId5"/>
    <sheet name="5202" sheetId="45" r:id="rId6"/>
    <sheet name="0980" sheetId="46" r:id="rId7"/>
    <sheet name="110-5" sheetId="47" r:id="rId8"/>
    <sheet name="OFICINA REC FINANCIEROS" sheetId="1" r:id="rId9"/>
    <sheet name="OFICINA REC FINANCIEROS (2)" sheetId="49" r:id="rId10"/>
    <sheet name="OFICINA REC FINANCIEROS (3)" sheetId="50" r:id="rId11"/>
    <sheet name="OFICINA REC FINANCIEROS (4)" sheetId="51" r:id="rId12"/>
    <sheet name="2020" sheetId="6" r:id="rId13"/>
    <sheet name="2021" sheetId="7" r:id="rId14"/>
    <sheet name="PLANTEL 2020" sheetId="28" r:id="rId15"/>
    <sheet name="PLANTELES 2021" sheetId="29" r:id="rId16"/>
    <sheet name="VIATICOS 2020" sheetId="30" r:id="rId17"/>
    <sheet name="VIATICOS 2021" sheetId="31" r:id="rId18"/>
    <sheet name="8457" sheetId="23" r:id="rId19"/>
    <sheet name="3522" sheetId="24" r:id="rId20"/>
    <sheet name="7934" sheetId="25" r:id="rId21"/>
    <sheet name="PLANTELES" sheetId="26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26" l="1"/>
  <c r="F26" i="7"/>
  <c r="F21" i="47" l="1"/>
  <c r="F20" i="41"/>
  <c r="F24" i="41"/>
  <c r="F25" i="41"/>
  <c r="F26" i="41"/>
  <c r="F27" i="41"/>
  <c r="F28" i="41"/>
  <c r="F29" i="41"/>
  <c r="F30" i="41"/>
  <c r="F32" i="41"/>
  <c r="F33" i="41"/>
  <c r="F20" i="40"/>
  <c r="F21" i="40"/>
  <c r="F23" i="40"/>
  <c r="F24" i="40"/>
  <c r="F26" i="40"/>
  <c r="F27" i="40"/>
  <c r="F28" i="40"/>
  <c r="F29" i="40"/>
  <c r="F30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5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6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7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8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8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8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8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8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8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9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9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9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9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9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9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A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A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A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A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A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A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B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B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B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B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B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B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B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B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B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C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C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C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C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C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D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D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D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D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D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D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D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D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D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D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D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D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D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D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D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D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D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D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D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D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E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E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E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E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E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E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E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E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E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E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E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E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E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E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E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E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E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E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E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E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E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E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E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E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F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F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F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F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F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F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F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F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F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F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F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F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F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F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F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F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F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F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F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F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F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F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F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F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2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1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3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1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4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1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5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1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<sst xmlns="http://schemas.openxmlformats.org/spreadsheetml/2006/main" count="3517" uniqueCount="380">
  <si>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</si>
  <si>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</si>
  <si>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</si>
  <si>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</si>
  <si>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</si>
  <si>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</si>
  <si>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</si>
  <si>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</si>
  <si>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</si>
  <si>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</si>
  <si>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</si>
  <si>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</si>
  <si>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</si>
  <si>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</si>
  <si>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</si>
  <si>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</si>
  <si>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</si>
  <si>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</si>
  <si>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</si>
  <si>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</si>
  <si>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</si>
  <si>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</si>
  <si>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</si>
  <si>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</si>
  <si>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</si>
  <si>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</si>
  <si>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</si>
  <si>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</si>
  <si>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</si>
  <si>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</si>
  <si>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</si>
  <si>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</si>
  <si>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</si>
  <si>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</si>
  <si>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</si>
  <si>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</si>
  <si>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</si>
  <si>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</si>
  <si>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</si>
  <si>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</si>
  <si>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</si>
  <si>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</si>
  <si>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</si>
  <si>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RECURSOS FINANCIEROS</t>
  </si>
  <si>
    <t>SARA REYES LOZANO</t>
  </si>
  <si>
    <t>DIRECCIÓN ADMINISTRATIVA</t>
  </si>
  <si>
    <t>X</t>
  </si>
  <si>
    <t>CONCILIACIONES BANCARIAS BANCOMER Y BANAMEX 2016</t>
  </si>
  <si>
    <t>CONCILIACIONES BANCARIAS BANORTE 2016</t>
  </si>
  <si>
    <t>LIBRERO OFICINA RECURSOS FINANCIEROS</t>
  </si>
  <si>
    <t>LIBRERO OFICINA RECURSO FINANCIEROS</t>
  </si>
  <si>
    <t>CONCILIACIONES BANCARIAS BANCOMER 2016</t>
  </si>
  <si>
    <t>CONCILIACIONES BANCARIAS BANCOMER 2017</t>
  </si>
  <si>
    <t>.</t>
  </si>
  <si>
    <t>CONCILIACIONES BANCARIAS BANCOMER, BANAMEX Y BANORTE 2017</t>
  </si>
  <si>
    <t>DIRECCION ADMINISTRATIVA</t>
  </si>
  <si>
    <t xml:space="preserve">CONCILIACIONES BANCARIAS PLANTELES CALERA, JOSE MA. PINO SUAREZ, PLATEROS, SAN JOSE DE LOURDES, EL LAMPOTAL Y PEDREGOSO </t>
  </si>
  <si>
    <t>CONCILIACIONES BANCARIAS PLANTELES APIZOLAYA, COPAS, CHUPADEROS, EL CAZADERO, EL RUCIO V.C., EL RUCIO V.H., ESPIRITU SANTO Y ESTACION GUTIERREZ</t>
  </si>
  <si>
    <t>CONCILIACIONES BANCARIAS PLANTELES ESTANCIA DE GUADALUPE, JAULAS DE ABAJO, LA COLORADA, LA CONCEPCION, SEIS DE ENERO, TANQUE NUEVO, TENAYUCA Y TORIBIO</t>
  </si>
  <si>
    <t>GASTOS DIVERSOS SPEI, POLIZAS IN Y DC PLATEROS</t>
  </si>
  <si>
    <t>GASTOS DIVERSOS SPEI, POLIZAS IN Y DC CALERA, SAN JOSE DE LOURDES, PINO SUAREZ Y PEDREGOSO</t>
  </si>
  <si>
    <t>GASTOS DIVERSOS SPEI, POLIZAS IN Y DC EL RUCIO VILLA DE COS</t>
  </si>
  <si>
    <t>GASTOS DIVERSOS SPEI, POLIZAS IN Y DC EL LAMPOTAL</t>
  </si>
  <si>
    <t>GASTOS DIVERSOS SPEI, POLIZAS IN Y DC APIZOLAYA, CAOPAS, ESTACION GUTIERREZ, JAULAS DE BAJO, ESTANCIA DE GUADALUPE, EL CAZADERO, LA COLORADA, TANQUE NUEVO, TORIBIO, LA CONCEPCION, SEIS DE ENERO Y TENAYUCA</t>
  </si>
  <si>
    <t>ADRIANA VILLARREAL VILLARREAL</t>
  </si>
  <si>
    <t>COORDINADOR DE TECNICOS ESPECIALIZADOS</t>
  </si>
  <si>
    <t>JEFA DE DEPARTAMENTO DE RECURSOS FINANCIEROS</t>
  </si>
  <si>
    <t>CLARA GRICELDA LUEVANO COLLAZO</t>
  </si>
  <si>
    <t>ENCARGADA DEL AREA ADMINISTRATIVA</t>
  </si>
  <si>
    <t>GASTOS DIVERSOS SPEI, POLIZAS IN Y DC CALERA</t>
  </si>
  <si>
    <t>GASTOS DIVERSOS SPEI, POLIZAS IN Y DC  JOSE MA. PINO SUAREZ</t>
  </si>
  <si>
    <t>GASTOS DIVERSOS SPEI, POLIZAS IN Y DC APIZOLAYA</t>
  </si>
  <si>
    <t>GASTOS DIVERSOS SPEI, POLIZAS IN Y DC  CAOPAS</t>
  </si>
  <si>
    <t>GASTOS DIVERSOS SPEI, POLIZAS IN Y DC   ESTANCIA DE GUADALUPE</t>
  </si>
  <si>
    <t>GASTOS DIVERSOS SPEI, POLIZAS IN Y DC JAULAS DE ABAJO</t>
  </si>
  <si>
    <t>GASTOS DIVERSOS SPEI, POLIZAS IN Y DC LA COLORADA</t>
  </si>
  <si>
    <t>GASTOS DIVERSOS SPEI, POLIZAS IN Y DC TORIBIO</t>
  </si>
  <si>
    <t>GASTOS DIVERSOS  SPEI, POLIZAS IN Y DC TLALTENANGO</t>
  </si>
  <si>
    <t>GASTOS DIVERSOS SPEI, POLIZAS IN Y DC LAZARO CARDENAS</t>
  </si>
  <si>
    <t>GASTOS DIVERSOS SPEI, POLIZAS IN Y DC RIO GRANDE, ESTACION SAN JOSE, EL SAUCITO, MARAVILLAS Y JEREZ</t>
  </si>
  <si>
    <t>GASTOS DIVERSOS SPEI, POLIZAS IN Y DC EL PORVENIR, BUENAVISTA DE TRUJILLO, BUENAVISTA PINOS, CASA BLANCA, PEDRO RAYGOZA, COL. PROGRESO, EL CENTRO, EL NIGROMANTE, EL REFUGIO, EMILIANO ZAPATA, EMILIO CARRANZA Y HUITZILA</t>
  </si>
  <si>
    <t>GASTOS DIVERSOS SPEI, POLIZAS IN Y DC LA LAGUNA, LA QUEMADA, LA ZACATECANA, LOBATOS, MATEO GOMEZ, SAN ANTONIO DE PADUA, SAN JUAN CAPISTRANO, SAN PABLO, SAN TIBURCIO, SANTA ANA, SANTA LUCIA DE LA SIERRA Y SAUCEDA</t>
  </si>
  <si>
    <t>CONCILIACIONES BANCARIAS PLANTELES CALERA, JOSE MA. PINO SUAREZ, PLATEROS, SAN JOSE DE LOURDES, EL LAMPOTAL Y PEDREGOSO</t>
  </si>
  <si>
    <t>CONCILIACIONES BANCARIAS PLANTELES APIZOLAYA, CAOPAS, CHUPADEROS, EL CAZADERO, EL RUCIO V.C., EL RUCIO V.H., ESPIRITU SANTO Y ESTACION GUTIERREZ</t>
  </si>
  <si>
    <t>CONCILIACIONES BANCARIAS PLANTELES CONCENTRADORA, RIO GRANDE, LAZARO CARDENAS, TLALTENANGO, ESTACION SAN JOSE, EL SAUCITO, MARAVILLAS Y JEREZ</t>
  </si>
  <si>
    <t>CONCILIACIONES BANCARIAS PLATELES EL PORVENIR, BUENAVISTA DE TRUJILLO, BUENAVISTA PINOS, CASA BLANCA, PEDRO RAYGOZA, COL. PROGRESO, EL CENTRO, EL NIGROMANTE, EL REFUGIO, EMILIANO ZAPATA, EMILIO CARRANZA Y HUITZILA</t>
  </si>
  <si>
    <t>CONCILIACIONES BANCARIAS PLANTELES LA LAGUNA,  LA QUEMADA, LA ZACATECANA, LOBATOS, MATEO GOMEZ, SAN ANTONIO DE PADUA, SAN JUAN CAPISTRANO, SAN PABLO, SAN TIBURCIO, SANTA ANA, SANTA LUCIA DE LA SIERRA Y SAUCEDA</t>
  </si>
  <si>
    <t>GASTOS DIVERSOS SPEI, POLIZAS IN, DC, DB Y CONCILIACIONES BANCARIAS</t>
  </si>
  <si>
    <t>GASTOS DIVERSOS CHEQUES Y SPEI, POLIZAS IN, DC, DB Y CONCILIACIONES BANCARIAS</t>
  </si>
  <si>
    <t>GASTOS DIVERSOS CHEQUES Y SPEI, POLIZA IN, DB, DC Y CONCILIACIONES BANCARIAS</t>
  </si>
  <si>
    <t>L.C. SARA REYES LOZANO</t>
  </si>
  <si>
    <t>RECIBOS DE MINISTRACION FEDERAL Y ESTATAL 2021</t>
  </si>
  <si>
    <t>FACTURA CANCELADAS</t>
  </si>
  <si>
    <t>ARCHIVO DE RECUSOS FINACIEROS, ESTANTE NO. 6, REPISA 1</t>
  </si>
  <si>
    <t>FACTURAS Y OFICIOS ESTATALES</t>
  </si>
  <si>
    <t>MINISTRACION FEDERAL</t>
  </si>
  <si>
    <t>RECIBOS Y ESTADOS DE CUENTA MINISTRACION FEDERAL</t>
  </si>
  <si>
    <t>OFICIO Y FORMATO DE ENVIO PESO A PESO</t>
  </si>
  <si>
    <t>RECIBOS DE GASTOS DE OPERACIÓN</t>
  </si>
  <si>
    <t>CONCILIACIONES BANCARIAS DE LA CUENTA 2860 CONTIENE LOS MESES DE ENERO A ABRIL 2021</t>
  </si>
  <si>
    <t>LIC. PATRICIA RIVAS HERNANDEZ</t>
  </si>
  <si>
    <t>M EN A CLARA GRICELDA LUEVANO COLLAZO</t>
  </si>
  <si>
    <t>ANALISTA ESPCIALIZADO</t>
  </si>
  <si>
    <t>CONCILIACIONES BANCARIAS CUENTA BANORTE 2860</t>
  </si>
  <si>
    <t>CONCILIACIONES BANCARIAS DE LA CUENTA 2860 CONTIENE LOS MESES DE ENERO A AGOSTO 2020</t>
  </si>
  <si>
    <t>CONCILIACIONES BANCARIAS DE LA CUENTA 2860 CONTIENE LOS MESES DE SEPTIEMBRE A DICIEMBRE 2020</t>
  </si>
  <si>
    <t>El presente inventario consta de 981 fojas y ampara la cantidad de 2 expedientes de los años de 2020 al 2020</t>
  </si>
  <si>
    <t>CONTRATOS CUENTAS BANCARIAS 2018</t>
  </si>
  <si>
    <t>ESTANTE OFICINA RECURSOS FINANCIEROS</t>
  </si>
  <si>
    <t>CUENTAS BANCARIAS Y CONTRATOS BANCOMER 2018-2019</t>
  </si>
  <si>
    <t>MINISTRACIÓN FEDERAL Y ESTATAL 2017</t>
  </si>
  <si>
    <t>RECIBOS DE MINISTRACIÓN ESTATAL Y FEDERAL EJERCICIO 2018</t>
  </si>
  <si>
    <t>RECIBOS DE MINISTRACIÓN ESTATAL Y FEDERAL EJERCICIO 2019</t>
  </si>
  <si>
    <t>RECIBOS MINISTRACIÓN ESTATAL Y FEDERAL EJERCICIO 2020</t>
  </si>
  <si>
    <t xml:space="preserve">CONTRATOS BBVA BANCOMER </t>
  </si>
  <si>
    <t>CONTRATOS BANAMEX</t>
  </si>
  <si>
    <t>CONTRATOS BBVA BANCOMER</t>
  </si>
  <si>
    <t>CONTRATOS BANORTE</t>
  </si>
  <si>
    <t>INVERSIONES BANAMEX</t>
  </si>
  <si>
    <t>RESOLUCION DE LA REVISION DE LA S.H.C.P.</t>
  </si>
  <si>
    <t>PROVISIONES  2018</t>
  </si>
  <si>
    <t>SEDUZAC 2014-2015</t>
  </si>
  <si>
    <t>PAGOS PROVISIONALES Y DECLARACIONES ANUALES 2004-2015</t>
  </si>
  <si>
    <t xml:space="preserve">PAGOS PROVISIONALES Y DECLARACIONES ANUALES </t>
  </si>
  <si>
    <t>EXPEDIENTE FISCAL</t>
  </si>
  <si>
    <t>CORRESPONDENCIA ENVIADA Y RECIBIDA 2018</t>
  </si>
  <si>
    <t>RAMO U080 2018</t>
  </si>
  <si>
    <t xml:space="preserve">SERVICIO BANQUES Y DOCUMENTOS VARIOS </t>
  </si>
  <si>
    <t>CORRESPONDENCIA ENVIADA Y RECIBIDA 2019</t>
  </si>
  <si>
    <t>RECLASIFICACIONES 2019 (DI, DB)</t>
  </si>
  <si>
    <t>DEUDORES CANCELADOS CON AUTORIZACION JUNTA DIRECTIVA</t>
  </si>
  <si>
    <t>RAMO U080</t>
  </si>
  <si>
    <t>DEUDOR ESTADO Y CUENTA 2216 U080 2020</t>
  </si>
  <si>
    <t>PASH</t>
  </si>
  <si>
    <t>ARTICULO 38</t>
  </si>
  <si>
    <t>RECLASIFICACIONES 2021 (DI, DB)</t>
  </si>
  <si>
    <t>POLIZAS DE DIARIO, INGRESO Y EGRESO 2021 (CTAS. 9734,2042)</t>
  </si>
  <si>
    <t>DEUDOR ESTADO 2021</t>
  </si>
  <si>
    <t>CONCILIACIONES BANCARIAS 2021</t>
  </si>
  <si>
    <t>MINISTRACIÓN FEDERAL Y ESTATAL 1998-2004</t>
  </si>
  <si>
    <t>ARCHIVO RECURSOS FINANCIEROS (CAJA 1)</t>
  </si>
  <si>
    <t>MINISTRACIÓN FEDERAL Y ESTATAL 2005-2009</t>
  </si>
  <si>
    <t>MINISTRACIÓN FEDERAL Y ESTATAL 2010-2011</t>
  </si>
  <si>
    <t>MINISTRACIÓN FEDERAL Y ESTATAL 2012</t>
  </si>
  <si>
    <t>MINISTRACIÓN FEDERAL Y ESTATAL 2013</t>
  </si>
  <si>
    <t>MINISTRACIÓN FEDERAL Y ESTATAL 2014</t>
  </si>
  <si>
    <t>MINISTRACIÓN FEDERAL Y ESTATAL 2015</t>
  </si>
  <si>
    <t>MINISTRACIÓN FEDERAL Y ESTATAL 2016</t>
  </si>
  <si>
    <t>CONCILIACIONES BANCARIAS 2010</t>
  </si>
  <si>
    <t>CONCILIACIONES BANCARIAS 2011</t>
  </si>
  <si>
    <t>CONCILIACIONES BANCARIAS 2012</t>
  </si>
  <si>
    <t>ARCHIVO RECURSOS FINANCIEROS (CAJA 2)</t>
  </si>
  <si>
    <t>CONCILIACIONES BANCARIAS2013</t>
  </si>
  <si>
    <t>CONCILIACIONES BANCARIAS 2014</t>
  </si>
  <si>
    <t>ARCHIVO DE RECURSOS FINANCIEROS, ESTANTE 3</t>
  </si>
  <si>
    <t>ARCHIVO DE RECURSOS FINANCIEROS, ESTANTE 6</t>
  </si>
  <si>
    <t>POLIZAS CONTABLES DE LA CTA. 7137 BBVA/BANCOMER</t>
  </si>
  <si>
    <t>POLIZAS CONTABLES DE LA CTA. 6800 BBVA/BANCOMER</t>
  </si>
  <si>
    <t>POLIZAS CONTABLES DE LA CTA. 8923 BANAMEX</t>
  </si>
  <si>
    <t>POLIZAS CONTABLES DE LA CTA. 5202 BANORTE</t>
  </si>
  <si>
    <t>POLIZAS CONTABLES DE LA CTA. 0980 BANORTE</t>
  </si>
  <si>
    <t>POLIZAS CONTABLES DE LA CTA. 1105-5 BANORTE</t>
  </si>
  <si>
    <t xml:space="preserve"> </t>
  </si>
  <si>
    <t>CONCILIACIONES BANCARIAS 2015</t>
  </si>
  <si>
    <t>ARCHIVO RECURSOS FINANCIEROS (CAJA 3)</t>
  </si>
  <si>
    <t>CONCILIACIONES BANCARIAS 2020</t>
  </si>
  <si>
    <t>RECLASIFICACIONES POLIZAS DI Y DB 2020</t>
  </si>
  <si>
    <t>ESTADOS FINANCIEROS ENERO 2019</t>
  </si>
  <si>
    <t>ARCHIVO RECURSOS FINANCIEROS (CAJA 4)</t>
  </si>
  <si>
    <t>ESTADOS FINANCIEROS FEBRERO 2019</t>
  </si>
  <si>
    <t>ESTADOS FINANCIEROS MARZO 2019</t>
  </si>
  <si>
    <t>ESTADOS FINANCIEROS ABRIL 2019</t>
  </si>
  <si>
    <t>ESTADOS FINANCIEROS MAYO 2019</t>
  </si>
  <si>
    <t>ESTADOS FINANCIEROS JUNIO 2019</t>
  </si>
  <si>
    <t>ESTADOS FINANCIEROS JULIO 2019</t>
  </si>
  <si>
    <t>ESTADOS FINANCIEROS AGOSTO 2019</t>
  </si>
  <si>
    <t>ESTADOS FINANCIEROS SEPTIEMBRE 2019</t>
  </si>
  <si>
    <t>ESTADOS FINANCIEROS OCTUBRE 2019</t>
  </si>
  <si>
    <t>ESTADOS FINANCIEROS NOVIEMBRE 2019</t>
  </si>
  <si>
    <t>ESTADOS FINANCIEROS DICIEMBRE 2019</t>
  </si>
  <si>
    <t>ESTADOS FINANCIEROS ENERO 2020</t>
  </si>
  <si>
    <t>ESTADOS FINANCIEROS FEBRERO 2020</t>
  </si>
  <si>
    <t>ESTADOS FINANCIEROS MARZO 2020</t>
  </si>
  <si>
    <t>ESTADOS FINANCIEROS ABRIL 2020</t>
  </si>
  <si>
    <t>ESTADOS FINANCIEROS MAYO 2020</t>
  </si>
  <si>
    <t>ESTADOS FINANCIEROS JUNIO 2020</t>
  </si>
  <si>
    <t>ESTADOS FINANCIEROS JULIO 2020</t>
  </si>
  <si>
    <t>ESTADOS FINANCIEROS AGOSTO 2020</t>
  </si>
  <si>
    <t>ESTADOS FINANCIEROS SEPTIEMBRE 2020</t>
  </si>
  <si>
    <t>ESTADOS FINANCIEROS OCTUBRE 2020</t>
  </si>
  <si>
    <t>ESTADOS FINANCIEROS NOVIEMBRE 2020</t>
  </si>
  <si>
    <t>ESTADOS FINANCIEROS DICIEMBRE 2020</t>
  </si>
  <si>
    <t>ESTADOS FINANCIEROS ENERO 2021</t>
  </si>
  <si>
    <t>ESTADOS FINANCIEROS FEBRERO 2021</t>
  </si>
  <si>
    <t>ESTADOS FINANCIEROS MARZO 2021</t>
  </si>
  <si>
    <t xml:space="preserve">DIRECCION ADMINISTRATIVA </t>
  </si>
  <si>
    <t>POLIZAS CONTABLES   MES DE ENERO  CUENTA 8457  BANORTE  NOMINA 2020</t>
  </si>
  <si>
    <t>ARCHIVO DE RECURSOS FINANCIEROS ESTANTE #2</t>
  </si>
  <si>
    <t>POLIZAS CONTABLES  MES DE FEBRERO CTA. 8457 BANORTE NOMINA 2020</t>
  </si>
  <si>
    <t>POLIZAS CONTABLES MES DE MARZO CTA 8457 BANORTE NOMINA 2020</t>
  </si>
  <si>
    <t>POLIZAS CONTABLES MES DE ABRIL CTA. 8457 BANORTE NOMINA 2020</t>
  </si>
  <si>
    <t>POLIZAS CONTABLES MES DE MAYO CTA.8457 BANORTE NOMINA 2020</t>
  </si>
  <si>
    <t>POLZAS CONTABLES MES DE JUNIO CTA. 8457 BANORTE NOMINA 2020</t>
  </si>
  <si>
    <t>POLIZAS CONTABLES MES DE JULIO CTA 8457 BANORTE NOMINA 2020</t>
  </si>
  <si>
    <t>POLIZAS CONTABLES MES DE AGOSTO CTA 8457 BANORTE NOMINA 2020</t>
  </si>
  <si>
    <t>POLIZAS CONTABLES MES DE SEPTIEMBRE CTA 8457 BANORTE NOMINA 2020</t>
  </si>
  <si>
    <t>POLIZAS CONTABLES MES DE OCTUBRE CTA 8457 BANORTE NOMINA 2020</t>
  </si>
  <si>
    <t>POLIZAS CONTABLES MES DE NOVIEMBRE CTA 8457 BANORTE NOMINA 2020</t>
  </si>
  <si>
    <t>POLIZAS CONTABLES MES DE DICIEMBRE CTA 8457 BANORTE NOMINA 2020</t>
  </si>
  <si>
    <t>POLIZAS CONTABLES DE LA CUENTA 3522</t>
  </si>
  <si>
    <t>POLIZAS CONTABLES MES DE ENERO CTA 3522 BANORTE EMSAD 2020</t>
  </si>
  <si>
    <t>ARCHIVO DE RECURSOS FINANCIEROS ESTANTE # 2</t>
  </si>
  <si>
    <t>POLIZAS CONTABLES MES DE FEBRERO CTA 3522 BANORTE EMSAD 2020</t>
  </si>
  <si>
    <t>POLIZAS CONTABLES MES DE MARZO CTA 3522 BANORTE EMSAD 2020</t>
  </si>
  <si>
    <t>POLIZAS CONTABLES MES DE ABRIL CTA 3522 BANORTE EMSAD 2020</t>
  </si>
  <si>
    <t>POLIZAS CONTABLES MES DE MAYO CTA 3522 BANORTE EMSAD 2020</t>
  </si>
  <si>
    <t>POLIZAS CONTABLES MES DE JUNIO CTA 3522 BANORTE EMSAD 2020</t>
  </si>
  <si>
    <t>POLIZAS CONTABLES MES DE  CTA 8457 BANORTE NOMINA 2020</t>
  </si>
  <si>
    <t>POLIZAS CONTABLES DE LA CUENTA 7934</t>
  </si>
  <si>
    <t>POLIZAS CONTABLES  AÑO 2020</t>
  </si>
  <si>
    <t>POLIZAS CONTABLES DE LA CUENTA PLANTELES</t>
  </si>
  <si>
    <t>POLIZAS CONTABLES  CTA. 2779 CONCENTRADORA 2020</t>
  </si>
  <si>
    <t>POLIZAS CONTABLES  CTA.  8428 CECYT ESTACION SAN JOSE 2020</t>
  </si>
  <si>
    <t>POLIZAS CONTABLES  CTA.  2933 CECYT JEREZ 2020</t>
  </si>
  <si>
    <t>POLIZAS CONTABLES  CTA. 2356 CECYT LAZARO CARDENAS 2020</t>
  </si>
  <si>
    <t>POLIZAS CONTABLES  CTA. 8727 CECYT RIO GRANDE 2020</t>
  </si>
  <si>
    <t>POLIZAS CONTABLES  CTA. 1412 CECYT TLALTENANGO 2020</t>
  </si>
  <si>
    <t>POLIZAS CONTABLES  CTA. 3002 CECYT EL SAUCITO 2020</t>
  </si>
  <si>
    <t>POLIZAS CONTABLES  CTA. 3340 CECYT MARAVILLAS 2020</t>
  </si>
  <si>
    <t>POLIZAS CONTABLES  CTA. 8886 EMSAD BUENAVISTA DE TRUJILLO 2020</t>
  </si>
  <si>
    <t>POLIZAS CONTABLES  CTA. 1505 EMSAD BUENAVISTA PINOS 2020</t>
  </si>
  <si>
    <t>POLIZAS CONTABLES  CTA. 347 EMSAD CASA BLANCA 2020</t>
  </si>
  <si>
    <t>POLIZAS CONTABLES  CTA. 5556 EMSAD COL PEDRO RAYGOZA 2020</t>
  </si>
  <si>
    <t>POLIZAS CONTABLES  CTA. 6562 EMSAD EL CENTRO 2020</t>
  </si>
  <si>
    <t>POLIZAS CONTABLES  CTA. 6961 EMSAD EL NIGROMANTE 2020</t>
  </si>
  <si>
    <t>POLIZAS CONTABLES  CTA. 9130 EMSAD EL PORVENIR 2020</t>
  </si>
  <si>
    <t>POLIZAS CONTABLES  CTA. EMSAD EL REFUGIO 2020</t>
  </si>
  <si>
    <t>POLIZAS CONTABLES  CTA. EMSAD EMILIANO ZAPATA 2020</t>
  </si>
  <si>
    <t>POLIZAS CONTABLES  CTA. 9787 EMSD EMILIANO CARRANZA 2020</t>
  </si>
  <si>
    <t>POLIZAS CONTABLES  CTA. 425 EMSAD HUITZILA 2020</t>
  </si>
  <si>
    <t>POLIZAS CONTABLES  CTA. 9628 EMSAD LA LAGUNA 2020</t>
  </si>
  <si>
    <t>POLIZAS CONTABLES  CTA. 5632 EMSAD LA QUEMADA 2020</t>
  </si>
  <si>
    <t>POLIZAS CONTABLES  CTA. 3762 EMSAD LA ZACATECANA 2020</t>
  </si>
  <si>
    <t>POLIZAS CONTABLES  CTA. 8234 EMSAD LOBATOS 2020</t>
  </si>
  <si>
    <t>POLIZAS CONTABLES  CTA. 5951 EMSAD MATEO GOMEZ 2020</t>
  </si>
  <si>
    <t>POLIZAS CONTABLES  CTA. 7339 EMSAD SAN ANTONIO DE PADUA 2020</t>
  </si>
  <si>
    <t>POLIZAS CONTABLES  CTA. 9968 EMSAD SAN PABLO 2020</t>
  </si>
  <si>
    <t>POLIZAS CONTABLES  CTA. 2294 EMSAD SANTA ANA 2020</t>
  </si>
  <si>
    <t>POLIZAS CONTABLES  CTA. 3620 EMSAD SANTA LUCIA DE LA SIERRA 2020</t>
  </si>
  <si>
    <t>POLIZAS CONTABLES  CTA. 6872 EMSAD SAUCEDA 2020</t>
  </si>
  <si>
    <t>PROCESOS CONTABLES</t>
  </si>
  <si>
    <t>SUBDIRECCIÓN ADMINISTRATIVA</t>
  </si>
  <si>
    <t>M. en E. SARA REYES LOZANO</t>
  </si>
  <si>
    <t>JEFE DE RECURSOS FINANCIEROS</t>
  </si>
  <si>
    <t>M. en A. CLARA G. LUEVANO COLLAZO</t>
  </si>
  <si>
    <t>ENCARGADA DE LA DIRECCIÓN ADMINISTRATIVA</t>
  </si>
  <si>
    <t>POLIZAS CONTABLES DE LA CUENTA 8457</t>
  </si>
  <si>
    <t>COORDINADOR DE TECNICOS</t>
  </si>
  <si>
    <t>L.C. ALEJANDRA RIVERA ALMANZA</t>
  </si>
  <si>
    <t>ENCARGADA AREA ADMINISTRATIVA</t>
  </si>
  <si>
    <t>SUBDIRECCION ADMINISTRATIVA</t>
  </si>
  <si>
    <t>COMPROBACION DE RECURSO PROPIO DE  PLANTELES CECYTEZ-EMSAD</t>
  </si>
  <si>
    <t>Archivo de Recursos Financieros Estante 5, Repisa 1</t>
  </si>
  <si>
    <t>COMPROBACION DE RECURSO PROPIO DE PLANTELES CECYTEZ-EMSAD</t>
  </si>
  <si>
    <t>Archivo de Recursos Financieros Estante 5, Repisa 4</t>
  </si>
  <si>
    <t>Archivo de Recursos Finanancieros Estante 5, Repisa 5</t>
  </si>
  <si>
    <t>Archivo de Recursos Financieros Estante 5, Repisa 5</t>
  </si>
  <si>
    <t>FACTURAS Y FORMATOS DE VIATICOS Y RECURSO ESTATAL INGRESOS</t>
  </si>
  <si>
    <t>Archivo de Recursos Financieros Estante 5, Repisa 2</t>
  </si>
  <si>
    <t>Archivo de Recursos Financieros Estante 5, Repisa 3</t>
  </si>
  <si>
    <t>M. EN A. CLARA G. LUEVANO COLLAZO</t>
  </si>
  <si>
    <t>M. EN E. SARA REYES LOZANO</t>
  </si>
  <si>
    <t>L.C. AMY MORONES BERNAL</t>
  </si>
  <si>
    <t>POLIZAS CONTABLES DEL MES DE DICIEMBRE 2019 DEL CTA. 7763 BBVA/BANCOMER CECYTEZ</t>
  </si>
  <si>
    <t>POLIZAS CONTABLES DEL MES DE NOVIEMBRE 2019 DEL CTA. 7763 BBVA/BANCOMER CECYTEZ</t>
  </si>
  <si>
    <t>POLIZAS CONTABLES DEL MES DE OCTUBRE 2019 DEL CTA. 7763 BBVA/BANCOMER CECYTEZ</t>
  </si>
  <si>
    <t>POLIZAS CONTABLES DEL MES DE SEPTIEMBRE 2019 DEL CTA. 7763 BBVA/BANCOMER CECYTEZ</t>
  </si>
  <si>
    <t>POLIZAS CONTABLES DEL MES DE AGOSTO 2019 DEL CTA. 7763 BBVA/BANCOMER CECYTEZ</t>
  </si>
  <si>
    <t>POLIZAS CONTABLES DEL MES DE JULIO 2019 DEL CTA. 7763 BBVA/BANCOMER CECYTEZ</t>
  </si>
  <si>
    <t>POLIZAS CONTABLES DEL MES DE JUNIO 2019 DEL CTA. 7763 BBVA/BANCOMER CECYTEZ</t>
  </si>
  <si>
    <t>POLIZAS CONTABLES DEL MES DE MAYO 2019 DEL CTA. 7763 BBVA/BANCOMER CECYTEZ</t>
  </si>
  <si>
    <t>POLIZAS CONTABLES DEL MES DE ABRIL 2019 DEL CTA. 7763 BBVA/BANCOMER CECYTEZ</t>
  </si>
  <si>
    <t>POLIZAS CONTABLES DEL MES DE MARZO 2019 DEL CTA. 7763 BBVA/BANCOMER CECYTEZ</t>
  </si>
  <si>
    <t>POLIZAS CONTABLES DEL MES DE FEBRERO 2019 DEL CTA. 7763 BBVA/BANCOMER CECYTEZ</t>
  </si>
  <si>
    <t>POLIZAS CONTABLES DEL MES DE ENERO 2019 DEL CTA. 7763 BBVA/BANCOMER CECYTEZ</t>
  </si>
  <si>
    <t>POLIZAS CONTABLES DE LA CTA. 7763 BBVA/BANCOMER 2019</t>
  </si>
  <si>
    <t>L.C.  AMY MORONES BERNAL</t>
  </si>
  <si>
    <t>POLIZAS CONTABLES DEL MES DE ABRIL 2021 DEL CTA. 3531 BANORTE CECYTEZ</t>
  </si>
  <si>
    <t>POLIZAS CONTABLES DEL MES DE MARZO 2021 DEL CTA. 3531 BANORTE CECYTEZ</t>
  </si>
  <si>
    <t>POLIZAS CONTABLES DEL MES DE FEBRERO 2021 DEL CTA. 3531 BANORTE CECYTEZ</t>
  </si>
  <si>
    <t>POLIZAS CONTABLES DEL MES DE ENERO 2021 DEL CTA. 3531 BANORTE CECYTEZ</t>
  </si>
  <si>
    <t>POLIZAS CONTABLES DEL MES DE DICIEMBRE 2020 DEL CTA. 3531 BANORTE CECYTEZ</t>
  </si>
  <si>
    <t>POLIZAS CONTABLES DEL MES DE NOVIEMBRE 2020 DEL CTA. 3531 BANORTE CECYTEZ</t>
  </si>
  <si>
    <t>POLIZAS CONTABLES DEL MES DE OCTUBRE 2020 DEL CTA. 3531 BANORTE CECYTEZ</t>
  </si>
  <si>
    <t>POLIZAS CONTABLES DEL MES DE SEPTIEMBRE 2020 DEL CTA. 3531 BANORTE CECYTEZ</t>
  </si>
  <si>
    <t>POLIZAS CONTABLES DEL MES DE AGOSTO 2020 DEL CTA. 3531 BANORTE CECYTEZ</t>
  </si>
  <si>
    <t>POLIZAS CONTABLES DEL MES DE JULIO 2020 DEL CTA. 3531 BANORTE CECYTEZ</t>
  </si>
  <si>
    <t>POLIZAS CONTABLES DEL MES DE JUNIO 2020 DEL CTA. 3531 BANORTE CECYTEZ</t>
  </si>
  <si>
    <t>POLIZAS CONTABLES DEL MES DE MAYO 2020 DEL CTA. 3531 BANORTE CECYTEZ</t>
  </si>
  <si>
    <t>POLIZAS CONTABLES DEL MES DE ABRIL 2020 DEL CTA. 3531 BANORTE CECYTEZ</t>
  </si>
  <si>
    <t>POLIZAS CONTABLES DEL MES DE MARZO 2020 DEL CTA. 3531 BANORTE CECYTEZ</t>
  </si>
  <si>
    <t>POLIZAS CONTABLES DEL MES DE FEBRERO 2020  DEL CTA. 3531 BANORTE CECYTEZ</t>
  </si>
  <si>
    <t>POLIZAS CONTABLES DEL MES DE ENERO 2020 DEL CTA. 3531 BANORTE CECYTEZ</t>
  </si>
  <si>
    <t xml:space="preserve">POLIZAS CONTABLES DE LA CTA. 3531 BANORTE </t>
  </si>
  <si>
    <t>POLIZAS CONTABLES DEL MES DE ABRIL 2021 DEL CTA. 7137 BBVA/BANCOMER NOMINA</t>
  </si>
  <si>
    <t>POLIZAS CONTABLES DEL MES DE MARZO 2021 DEL CTA. 7137 BBVA/BANCOMER NOMINA</t>
  </si>
  <si>
    <t>POLIZAS CONTABLES DEL MES DE FEBRERO 2021 DEL CTA. 7137 BBVA/BANCOMER NOMINA</t>
  </si>
  <si>
    <t>POLIZAS CONTABLES DEL MES DE ENERO 2021 DEL CTA. 7137 BBVA/BANCOMER NOMINA</t>
  </si>
  <si>
    <t>POLIZAS CONTABLES DEL MES DE DICIEMBRE 2020 DEL CTA. 7137 BBVA/BANCOMER NOMINA</t>
  </si>
  <si>
    <t>POLIZAS CONTABLES DEL MES DE NOVIEMBRE 2020  DEL CTA. 7137 BBVA/BANCOMER NOMINA</t>
  </si>
  <si>
    <t>POLIZAS CONTABLES DEL MES DE OCTUBRE 2020 DEL CTA. 7137 BBVA/BANCOMER NOMINA</t>
  </si>
  <si>
    <t>POLIZAS CONTABLES DEL MES DE SEPTIEMBRE 2020 DEL CTA. 7137 BBVA/BANCOMER NOMINA</t>
  </si>
  <si>
    <t>POLIZAS CONTABLES DEL MES DE AGOSTO 2020 DEL CTA. 7137 BBVA/BANCOMER NOMINA</t>
  </si>
  <si>
    <t>POLIZAS CONTABLES DEL MES DE JULIO 2020 DEL CTA. 7137 BBVA/BANCOMER NOMINA</t>
  </si>
  <si>
    <t>POLIZAS CONTABLES DEL MES DE JUNIO 2020 DEL CTA. 7137 BBVA/BANCOMER NOMINA</t>
  </si>
  <si>
    <t>POLIZAS CONTABLES DEL MES DE MAYO 2020 DEL CTA. 7137 BBVA/BANCOMER NOMINA</t>
  </si>
  <si>
    <t>POLIZAS CONTABLES DEL MES DE ABRIL 2020 DEL CTA. 7137 BBVA/BANCOMER NOMINA</t>
  </si>
  <si>
    <t>POLIZAS CONTABLES DEL MES DE MARZO 2020 DEL CTA. 7137 BBVA/BANCOMER NOMINA</t>
  </si>
  <si>
    <t>POLIZAS CONTABLES DEL MES DE FEBRERO 2020 DEL CTA. 7137 BBVA/BANCOMER NOMINA</t>
  </si>
  <si>
    <t>POLIZAS CONTABLES DEL MES DE ENERO 2020DEL CTA. 7137 BBVA/BANCOMER NOMINA</t>
  </si>
  <si>
    <t>POLIZAS CONTABLES DEL MES DE DICIEMBRE 2019 DEL CTA. 7137 BBVA/BANCOMER NOMINA</t>
  </si>
  <si>
    <t>POLIZAS CONTABLES DEL MES DE NOVIEMBRE 2019 DEL CTA. 7137 BBVA/BANCOMER NOMINA</t>
  </si>
  <si>
    <t>POLIZAS CONTABLES DEL MES DE OCTUBRE 2019 DEL CTA. 7137 BBVA/BANCOMER NOMINA</t>
  </si>
  <si>
    <t>POLIZAS CONTABLES DEL MES DE SEPTIEMBRE 2019 DEL CTA. 7137 BBVA/BANCOMER NOMINA</t>
  </si>
  <si>
    <t>POLIZAS CONTABLES DEL MES DE AGOSTO 2019 DEL CTA. 7137 BBVA/BANCOMER NOMINA</t>
  </si>
  <si>
    <t>POLIZAS CONTABLES DEL MES DE JULIO 2019 DEL CTA. 7137 BBVA/BANCOMER NOMINA</t>
  </si>
  <si>
    <t>POLIZAS CONTABLES DEL MES DE JUNIO 2019 DEL CTA. 7137 BBVA/BANCOMER NOMINA</t>
  </si>
  <si>
    <t>POLIZAS CONTABLES DEL MES DE MAYO 2019 DEL CTA. 7137 BBVA/BANCOMER NOMINA</t>
  </si>
  <si>
    <t>POLIZAS CONTABLES DEL MES DE ABRIL 2019 DEL CTA. 7137 BBVA/BANCOMER NOMINA</t>
  </si>
  <si>
    <t>POLIZAS CONTABLES DEL MES DE MARZO 2019 DEL CTA. 7137 BBVA/BANCOMER NOMINA</t>
  </si>
  <si>
    <t>POLIZAS CONTABLES DEL MES DE FEBRERO 2019 DEL CTA. 7137 BBVA/BANCOMER NOMINA</t>
  </si>
  <si>
    <t>POLIZAS CONTABLES DEL MES DE ENERO 2019 DEL CTA. 7137 BBVA/BANCOMER NOMINA</t>
  </si>
  <si>
    <t>POLIZAS CONTABLES DEL MES DE ENERO A DICIEMBRE 2020 DEL CTA. 6800 BBVA/BANCOMER RECURSO FEDERAL</t>
  </si>
  <si>
    <t>M. EN A. CLARA GRICELDA LUEVANO COLLAZO</t>
  </si>
  <si>
    <t>POLIZAS CONTABLES DEL MES DE ENERO A ABRIL 2021 DEL CTA. 8923 BANAMEX INVERSION 2021</t>
  </si>
  <si>
    <t>POLIZAS CONTABLES DEL MES DE ENERO A DICIEMBRE DEL CTA. 8923 BANAMEX INVERSION 2020</t>
  </si>
  <si>
    <t>POLIZAS CONTABLES DEL MES DE ENERO A DICIEMBRE 2020 DEL CTA. 5202 BANORTE</t>
  </si>
  <si>
    <t>POLIZAS CONTABLES DEL MES DE ENERO A ABRIL 2021 DEL CTA. 0980 BANORTE RECURSO FEDERAL</t>
  </si>
  <si>
    <t>POLIZAS CONTABLES DEL MES DE ENERO - ABRIL 2021 DEL CTA. 110-5 BANORTE RESERVAS</t>
  </si>
  <si>
    <t>POLIZAS CONTABLES DEL MES DE DICIEMBRE 2020 DEL CTA. 110-5 BANORTE RESERVAS</t>
  </si>
  <si>
    <t>POLIZAS CONTABLES DEL MES DE NOVIEMBRE 2020  DEL CTA. 110-5 BANORTE RESERVAS</t>
  </si>
  <si>
    <t>POLIZAS CONTABLES DEL MES DE OCTUBRE 2020 DEL CTA. 110-5 BANORTE RESERVAS</t>
  </si>
  <si>
    <t>POLIZAS CONTABLES DEL MES DE SEPTIEMBRE 2020 DEL CTA. 110-5 BANORTE RESERVAS</t>
  </si>
  <si>
    <t>POLIZAS CONTABLES DEL MES DE AGOSTO 2020 DEL CTA. 110-5 BANORTE RESERVAS</t>
  </si>
  <si>
    <t>POLIZAS CONTABLES DEL MES DE JULIO 2020 DEL CTA. 110-5 BANORTE RESERVAS</t>
  </si>
  <si>
    <t>POLIZAS CONTABLES DEL MES DE JUNIO 2020 DEL CTA. 110-5 BANORTE RESERVAS</t>
  </si>
  <si>
    <t>POLIZAS CONTABLES DEL MES DE MAYO 2020 DEL CTA. 110-5 BANORTE RESERVAS</t>
  </si>
  <si>
    <t>POLIZAS CONTABLES DEL MES DE ABRIL 2020 DEL CTA. 110-5 BANORTE RESERVAS</t>
  </si>
  <si>
    <t>POLIZAS CONTABLES DEL MES DE MARZO 2020 DEL CTA. 110-5 BANORTE RESERVAS</t>
  </si>
  <si>
    <t>POLIZAS CONTABLES DEL MES DE FEBRERO 2020 DEL CTA. 110-5 BANORTE RESERVAS</t>
  </si>
  <si>
    <t>POLIZAS CONTABLES DEL MES DE ENERO 2020  DEL CTA. 110-5 BANORTE RESERVAS</t>
  </si>
  <si>
    <t>POLIZAS CONTABLES DEL MES DE ABRIL A DICIEMBRE  2019 DEL CTA. 110-5 BANORTE RESERVAS</t>
  </si>
  <si>
    <t>POLIZAS CONTABLES DEL MES DE MARZO 2019 DEL CTA. 110-5 BANORTE RESERVAS</t>
  </si>
  <si>
    <t>POLIZAS CONTABLES DEL MES DE FEBRERO 2019 DEL CTA. 110-5 BANORTE RESERVAS</t>
  </si>
  <si>
    <t>POLIZAS CONTABLES DEL MES DE ENERO 2019  DEL CTA. 110-5 BANORTE RESERVAS</t>
  </si>
  <si>
    <t>El presente inventario consta de 9,465 fojas y ampara la cantidad de 12 expedientes de los años de 2019 al 2019</t>
  </si>
  <si>
    <t>ENCARGADA DEL ÁREA ADMINISTRATIVA</t>
  </si>
  <si>
    <t>TECNICO ESPECIALIZADO</t>
  </si>
  <si>
    <t>El presente inventario consta de 9,070 fojas y ampara la cantidad de 24 expedientes de los años de 2016 al 2021</t>
  </si>
  <si>
    <t>El presente inventario consta de 8,712 fojas y ampara la cantidad de 40 expedientes de los años de 2010 al 2021</t>
  </si>
  <si>
    <t>El presente inventario consta de 4,632 fojas y ampara la cantidad de  13 expedientes de los años de 1998 al 2020</t>
  </si>
  <si>
    <t>El presente inventario consta de 6,528 fojas y ampara la cantidad de 28 expedientes de los años de 1999 al 2021</t>
  </si>
  <si>
    <t>El presente inventario consta de  8,966 fojas y ampara la cantidad de 16 expedientes de los años de  2020 al 2021</t>
  </si>
  <si>
    <t>El presente inventario consta de 5,426 fojas y ampara la cantidad de  28 expedientes de los años de 2019 al 2021</t>
  </si>
  <si>
    <t>El presente inventario consta de 163 fojas y ampara la cantidad de 1 expediente del año 2020</t>
  </si>
  <si>
    <t>El presente inventario consta de 343 fojas y ampara la cantidad de 2 expedientes de los años de 2020 al 2021</t>
  </si>
  <si>
    <t>El presente inventario consta de 29 fojas y ampara la cantidad de 1 expediente del año 2020</t>
  </si>
  <si>
    <t>El presente inventario consta de 37 fojas y ampara la cantidad de 1 expedientes del 2021</t>
  </si>
  <si>
    <t>El presente inventario consta de 1918 fojas y ampara la cantidad de 17 expedientes de los años de 2019 al 2021</t>
  </si>
  <si>
    <t>MINISTRACIONES</t>
  </si>
  <si>
    <t>El presente inventario consta de 414 fojas y ampara la cantidad de 7 expedientes de los años de 2020 al 2021</t>
  </si>
  <si>
    <r>
      <t xml:space="preserve">El presente inventario consta de </t>
    </r>
    <r>
      <rPr>
        <u/>
        <sz val="12"/>
        <color theme="1"/>
        <rFont val="Arial"/>
        <family val="2"/>
      </rPr>
      <t xml:space="preserve">3,092 </t>
    </r>
    <r>
      <rPr>
        <sz val="12"/>
        <color theme="1"/>
        <rFont val="Arial"/>
        <family val="2"/>
      </rPr>
      <t xml:space="preserve">fojas y ampara la cantidad de </t>
    </r>
    <r>
      <rPr>
        <u/>
        <sz val="12"/>
        <color theme="1"/>
        <rFont val="Arial"/>
        <family val="2"/>
      </rPr>
      <t xml:space="preserve">10 </t>
    </r>
    <r>
      <rPr>
        <sz val="12"/>
        <color theme="1"/>
        <rFont val="Arial"/>
        <family val="2"/>
      </rPr>
      <t>expedientes del año 2020</t>
    </r>
  </si>
  <si>
    <r>
      <t xml:space="preserve">El presente inventario consta de </t>
    </r>
    <r>
      <rPr>
        <u/>
        <sz val="12"/>
        <color theme="1"/>
        <rFont val="Arial"/>
        <family val="2"/>
      </rPr>
      <t>503</t>
    </r>
    <r>
      <rPr>
        <sz val="12"/>
        <color theme="1"/>
        <rFont val="Arial"/>
        <family val="2"/>
      </rPr>
      <t xml:space="preserve"> fojas y ampara la cantidad de </t>
    </r>
    <r>
      <rPr>
        <u/>
        <sz val="12"/>
        <color theme="1"/>
        <rFont val="Arial"/>
        <family val="2"/>
      </rPr>
      <t>22</t>
    </r>
    <r>
      <rPr>
        <sz val="12"/>
        <color theme="1"/>
        <rFont val="Arial"/>
        <family val="2"/>
      </rPr>
      <t xml:space="preserve"> expedientes del año 2021</t>
    </r>
  </si>
  <si>
    <r>
      <t xml:space="preserve">El presente inventario consta de </t>
    </r>
    <r>
      <rPr>
        <u/>
        <sz val="12"/>
        <color theme="1"/>
        <rFont val="Arial"/>
        <family val="2"/>
      </rPr>
      <t>2,565</t>
    </r>
    <r>
      <rPr>
        <sz val="12"/>
        <color theme="1"/>
        <rFont val="Arial"/>
        <family val="2"/>
      </rPr>
      <t xml:space="preserve"> fojas y ampara la cantidad de </t>
    </r>
    <r>
      <rPr>
        <u/>
        <sz val="12"/>
        <color theme="1"/>
        <rFont val="Arial"/>
        <family val="2"/>
      </rPr>
      <t xml:space="preserve">09 </t>
    </r>
    <r>
      <rPr>
        <sz val="12"/>
        <color theme="1"/>
        <rFont val="Arial"/>
        <family val="2"/>
      </rPr>
      <t>expedientes del año 2020</t>
    </r>
  </si>
  <si>
    <r>
      <t xml:space="preserve">El presente inventario consta de </t>
    </r>
    <r>
      <rPr>
        <u/>
        <sz val="12"/>
        <color theme="1"/>
        <rFont val="Arial"/>
        <family val="2"/>
      </rPr>
      <t>106</t>
    </r>
    <r>
      <rPr>
        <sz val="12"/>
        <color theme="1"/>
        <rFont val="Arial"/>
        <family val="2"/>
      </rPr>
      <t xml:space="preserve"> fojas y ampara la cantidad de 1 expediente del año 2021</t>
    </r>
  </si>
  <si>
    <t>El presente inventario consta de 4854 fojas y ampara la cantidad de 13 expedientes del año 2020</t>
  </si>
  <si>
    <t>El presente inventario consta de 3799 fojas y ampara la cantidad de 13 expedientes del año 2020</t>
  </si>
  <si>
    <t>El presente inventario consta de 116 fojas y ampara la cantidad de 1 expedientes del año 2020</t>
  </si>
  <si>
    <t>El presente inventario consta de 2120 fojas y ampara la cantidad de 29 expedientes del año 2020</t>
  </si>
  <si>
    <t>3006/2021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</si>
</sst>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  <font>
      <u/>
      <sz val="12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/>
    <xf numFmtId="14" fontId="0" fillId="0" borderId="20" xfId="0" applyNumberFormat="1" applyBorder="1"/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/>
    <xf numFmtId="14" fontId="0" fillId="0" borderId="21" xfId="0" applyNumberFormat="1" applyBorder="1"/>
    <xf numFmtId="1" fontId="0" fillId="0" borderId="21" xfId="0" applyNumberFormat="1" applyBorder="1" applyAlignment="1">
      <alignment horizontal="center" vertical="center"/>
    </xf>
    <xf numFmtId="0" fontId="0" fillId="0" borderId="4" xfId="0" applyBorder="1" applyAlignment="1"/>
    <xf numFmtId="14" fontId="0" fillId="0" borderId="4" xfId="0" applyNumberFormat="1" applyBorder="1" applyAlignment="1"/>
    <xf numFmtId="0" fontId="0" fillId="0" borderId="20" xfId="0" applyBorder="1" applyAlignment="1"/>
    <xf numFmtId="14" fontId="0" fillId="0" borderId="20" xfId="0" applyNumberFormat="1" applyBorder="1" applyAlignment="1"/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3" xfId="0" applyBorder="1"/>
    <xf numFmtId="0" fontId="0" fillId="0" borderId="23" xfId="0" applyBorder="1" applyAlignment="1">
      <alignment horizontal="center"/>
    </xf>
    <xf numFmtId="14" fontId="0" fillId="0" borderId="23" xfId="0" applyNumberFormat="1" applyBorder="1"/>
    <xf numFmtId="1" fontId="0" fillId="0" borderId="23" xfId="0" applyNumberFormat="1" applyBorder="1" applyAlignment="1">
      <alignment horizontal="center"/>
    </xf>
    <xf numFmtId="0" fontId="0" fillId="0" borderId="24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/>
    <xf numFmtId="14" fontId="0" fillId="0" borderId="26" xfId="0" applyNumberFormat="1" applyBorder="1"/>
    <xf numFmtId="1" fontId="0" fillId="0" borderId="26" xfId="0" applyNumberFormat="1" applyBorder="1" applyAlignment="1">
      <alignment horizontal="center" vertical="center"/>
    </xf>
    <xf numFmtId="12" fontId="0" fillId="0" borderId="4" xfId="0" applyNumberFormat="1" applyBorder="1" applyAlignment="1">
      <alignment horizontal="center" vertical="center"/>
    </xf>
    <xf numFmtId="16" fontId="0" fillId="0" borderId="4" xfId="0" quotePrefix="1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27" xfId="0" applyBorder="1"/>
    <xf numFmtId="0" fontId="0" fillId="0" borderId="4" xfId="0" quotePrefix="1" applyNumberFormat="1" applyBorder="1" applyAlignment="1">
      <alignment horizontal="center" vertical="center"/>
    </xf>
    <xf numFmtId="0" fontId="0" fillId="3" borderId="4" xfId="0" applyFill="1" applyBorder="1"/>
    <xf numFmtId="0" fontId="0" fillId="0" borderId="4" xfId="0" applyBorder="1" applyAlignment="1">
      <alignment horizontal="center" wrapText="1"/>
    </xf>
    <xf numFmtId="0" fontId="0" fillId="0" borderId="26" xfId="0" applyBorder="1" applyAlignment="1">
      <alignment wrapText="1"/>
    </xf>
    <xf numFmtId="0" fontId="0" fillId="0" borderId="4" xfId="0" applyNumberFormat="1" applyBorder="1"/>
    <xf numFmtId="0" fontId="0" fillId="3" borderId="4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4" xfId="0" applyNumberForma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14" fontId="0" fillId="0" borderId="0" xfId="0" applyNumberFormat="1" applyBorder="1" applyAlignment="1"/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Border="1"/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1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0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4" fontId="10" fillId="0" borderId="9" xfId="0" quotePrefix="1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4" fontId="10" fillId="0" borderId="4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9" xfId="0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/>
    </xf>
    <xf numFmtId="14" fontId="10" fillId="0" borderId="14" xfId="0" quotePrefix="1" applyNumberFormat="1" applyFont="1" applyBorder="1" applyAlignment="1">
      <alignment horizontal="center" vertical="center"/>
    </xf>
    <xf numFmtId="0" fontId="10" fillId="0" borderId="13" xfId="0" quotePrefix="1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4" fontId="1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8536" cy="108857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0967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1258" cy="109673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2"/>
  <sheetViews>
    <sheetView showGridLines="0" tabSelected="1" topLeftCell="A16" zoomScale="70" zoomScaleNormal="70" workbookViewId="0">
      <selection activeCell="C41" sqref="C41:D4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285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68">
        <v>1</v>
      </c>
      <c r="D19" s="51" t="s">
        <v>284</v>
      </c>
      <c r="E19" s="3">
        <v>1</v>
      </c>
      <c r="F19" s="3">
        <v>259</v>
      </c>
      <c r="G19" s="52">
        <v>43466</v>
      </c>
      <c r="H19" s="52">
        <v>43496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3</v>
      </c>
      <c r="Q19" s="9">
        <v>7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8">
        <v>2</v>
      </c>
      <c r="D20" s="51" t="s">
        <v>283</v>
      </c>
      <c r="E20" s="68">
        <v>2</v>
      </c>
      <c r="F20" s="3">
        <f>334+204</f>
        <v>538</v>
      </c>
      <c r="G20" s="52">
        <v>43497</v>
      </c>
      <c r="H20" s="52">
        <v>43524</v>
      </c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3</v>
      </c>
      <c r="Q20" s="9">
        <v>7</v>
      </c>
      <c r="R20" s="3">
        <v>10</v>
      </c>
      <c r="S20" s="3" t="s">
        <v>46</v>
      </c>
      <c r="T20" s="3" t="s">
        <v>46</v>
      </c>
      <c r="U20" s="51" t="s">
        <v>154</v>
      </c>
    </row>
    <row r="21" spans="1:21" ht="39.950000000000003" customHeight="1" x14ac:dyDescent="0.25">
      <c r="A21" s="3">
        <v>4</v>
      </c>
      <c r="B21" s="2"/>
      <c r="C21" s="68">
        <v>3</v>
      </c>
      <c r="D21" s="51" t="s">
        <v>282</v>
      </c>
      <c r="E21" s="3">
        <v>2</v>
      </c>
      <c r="F21" s="3">
        <f>229+154</f>
        <v>383</v>
      </c>
      <c r="G21" s="52">
        <v>43525</v>
      </c>
      <c r="H21" s="52">
        <v>43555</v>
      </c>
      <c r="I21" s="3"/>
      <c r="J21" s="3" t="s">
        <v>46</v>
      </c>
      <c r="K21" s="3"/>
      <c r="L21" s="3" t="s">
        <v>46</v>
      </c>
      <c r="M21" s="3"/>
      <c r="N21" s="3" t="s">
        <v>46</v>
      </c>
      <c r="O21" s="3" t="s">
        <v>46</v>
      </c>
      <c r="P21" s="9">
        <v>3</v>
      </c>
      <c r="Q21" s="9">
        <v>7</v>
      </c>
      <c r="R21" s="3">
        <v>10</v>
      </c>
      <c r="S21" s="3" t="s">
        <v>46</v>
      </c>
      <c r="T21" s="3" t="s">
        <v>46</v>
      </c>
      <c r="U21" s="51" t="s">
        <v>154</v>
      </c>
    </row>
    <row r="22" spans="1:21" ht="39.950000000000003" customHeight="1" x14ac:dyDescent="0.25">
      <c r="A22" s="3">
        <v>6</v>
      </c>
      <c r="B22" s="46"/>
      <c r="C22" s="68">
        <v>4</v>
      </c>
      <c r="D22" s="51" t="s">
        <v>281</v>
      </c>
      <c r="E22" s="45">
        <v>1</v>
      </c>
      <c r="F22" s="45">
        <v>145</v>
      </c>
      <c r="G22" s="54">
        <v>43556</v>
      </c>
      <c r="H22" s="54">
        <v>43585</v>
      </c>
      <c r="I22" s="45"/>
      <c r="J22" s="3" t="s">
        <v>46</v>
      </c>
      <c r="K22" s="45"/>
      <c r="L22" s="3" t="s">
        <v>46</v>
      </c>
      <c r="M22" s="45"/>
      <c r="N22" s="3" t="s">
        <v>46</v>
      </c>
      <c r="O22" s="3" t="s">
        <v>46</v>
      </c>
      <c r="P22" s="9">
        <v>3</v>
      </c>
      <c r="Q22" s="9">
        <v>7</v>
      </c>
      <c r="R22" s="3">
        <v>10</v>
      </c>
      <c r="S22" s="3" t="s">
        <v>46</v>
      </c>
      <c r="T22" s="3" t="s">
        <v>46</v>
      </c>
      <c r="U22" s="51" t="s">
        <v>154</v>
      </c>
    </row>
    <row r="23" spans="1:21" ht="39.950000000000003" customHeight="1" x14ac:dyDescent="0.25">
      <c r="A23" s="45">
        <v>7</v>
      </c>
      <c r="B23" s="46"/>
      <c r="C23" s="68">
        <v>5</v>
      </c>
      <c r="D23" s="51" t="s">
        <v>280</v>
      </c>
      <c r="E23" s="45">
        <v>4</v>
      </c>
      <c r="F23" s="45">
        <f>440+416+399+365</f>
        <v>1620</v>
      </c>
      <c r="G23" s="54">
        <v>43587</v>
      </c>
      <c r="H23" s="54">
        <v>43616</v>
      </c>
      <c r="I23" s="45"/>
      <c r="J23" s="3" t="s">
        <v>46</v>
      </c>
      <c r="K23" s="45"/>
      <c r="L23" s="3" t="s">
        <v>46</v>
      </c>
      <c r="M23" s="45"/>
      <c r="N23" s="3" t="s">
        <v>46</v>
      </c>
      <c r="O23" s="3" t="s">
        <v>46</v>
      </c>
      <c r="P23" s="9">
        <v>3</v>
      </c>
      <c r="Q23" s="9">
        <v>7</v>
      </c>
      <c r="R23" s="3">
        <v>10</v>
      </c>
      <c r="S23" s="3" t="s">
        <v>46</v>
      </c>
      <c r="T23" s="3" t="s">
        <v>46</v>
      </c>
      <c r="U23" s="51" t="s">
        <v>154</v>
      </c>
    </row>
    <row r="24" spans="1:21" ht="39.950000000000003" customHeight="1" x14ac:dyDescent="0.25">
      <c r="A24" s="45">
        <v>11</v>
      </c>
      <c r="B24" s="46"/>
      <c r="C24" s="68">
        <v>6</v>
      </c>
      <c r="D24" s="51" t="s">
        <v>279</v>
      </c>
      <c r="E24" s="45">
        <v>2</v>
      </c>
      <c r="F24" s="45">
        <f>504+481</f>
        <v>985</v>
      </c>
      <c r="G24" s="54">
        <v>43620</v>
      </c>
      <c r="H24" s="54">
        <v>43646</v>
      </c>
      <c r="I24" s="45"/>
      <c r="J24" s="3" t="s">
        <v>46</v>
      </c>
      <c r="K24" s="45"/>
      <c r="L24" s="3" t="s">
        <v>46</v>
      </c>
      <c r="M24" s="45"/>
      <c r="N24" s="3" t="s">
        <v>46</v>
      </c>
      <c r="O24" s="3" t="s">
        <v>46</v>
      </c>
      <c r="P24" s="9">
        <v>3</v>
      </c>
      <c r="Q24" s="9">
        <v>7</v>
      </c>
      <c r="R24" s="3">
        <v>10</v>
      </c>
      <c r="S24" s="3" t="s">
        <v>46</v>
      </c>
      <c r="T24" s="3" t="s">
        <v>46</v>
      </c>
      <c r="U24" s="51" t="s">
        <v>154</v>
      </c>
    </row>
    <row r="25" spans="1:21" ht="39.950000000000003" customHeight="1" x14ac:dyDescent="0.25">
      <c r="A25" s="45">
        <v>13</v>
      </c>
      <c r="B25" s="46"/>
      <c r="C25" s="68">
        <v>7</v>
      </c>
      <c r="D25" s="51" t="s">
        <v>278</v>
      </c>
      <c r="E25" s="45">
        <v>1</v>
      </c>
      <c r="F25" s="45">
        <v>429</v>
      </c>
      <c r="G25" s="54">
        <v>43647</v>
      </c>
      <c r="H25" s="54">
        <v>43677</v>
      </c>
      <c r="I25" s="45"/>
      <c r="J25" s="3" t="s">
        <v>46</v>
      </c>
      <c r="K25" s="45"/>
      <c r="L25" s="3" t="s">
        <v>46</v>
      </c>
      <c r="M25" s="45"/>
      <c r="N25" s="3" t="s">
        <v>46</v>
      </c>
      <c r="O25" s="3" t="s">
        <v>46</v>
      </c>
      <c r="P25" s="9">
        <v>3</v>
      </c>
      <c r="Q25" s="9">
        <v>7</v>
      </c>
      <c r="R25" s="3">
        <v>10</v>
      </c>
      <c r="S25" s="3" t="s">
        <v>46</v>
      </c>
      <c r="T25" s="3" t="s">
        <v>46</v>
      </c>
      <c r="U25" s="51" t="s">
        <v>154</v>
      </c>
    </row>
    <row r="26" spans="1:21" ht="39.950000000000003" customHeight="1" x14ac:dyDescent="0.25">
      <c r="A26" s="45">
        <v>14</v>
      </c>
      <c r="B26" s="46"/>
      <c r="C26" s="68">
        <v>8</v>
      </c>
      <c r="D26" s="51" t="s">
        <v>277</v>
      </c>
      <c r="E26" s="45">
        <v>2</v>
      </c>
      <c r="F26" s="45">
        <f>511+405</f>
        <v>916</v>
      </c>
      <c r="G26" s="54">
        <v>43682</v>
      </c>
      <c r="H26" s="54">
        <v>43708</v>
      </c>
      <c r="I26" s="45"/>
      <c r="J26" s="3" t="s">
        <v>46</v>
      </c>
      <c r="K26" s="45"/>
      <c r="L26" s="3" t="s">
        <v>46</v>
      </c>
      <c r="M26" s="45"/>
      <c r="N26" s="3" t="s">
        <v>46</v>
      </c>
      <c r="O26" s="3" t="s">
        <v>46</v>
      </c>
      <c r="P26" s="9">
        <v>3</v>
      </c>
      <c r="Q26" s="9">
        <v>7</v>
      </c>
      <c r="R26" s="3">
        <v>10</v>
      </c>
      <c r="S26" s="3" t="s">
        <v>46</v>
      </c>
      <c r="T26" s="3" t="s">
        <v>46</v>
      </c>
      <c r="U26" s="51" t="s">
        <v>154</v>
      </c>
    </row>
    <row r="27" spans="1:21" ht="39.950000000000003" customHeight="1" x14ac:dyDescent="0.25">
      <c r="A27" s="45">
        <v>16</v>
      </c>
      <c r="B27" s="46"/>
      <c r="C27" s="68">
        <v>9</v>
      </c>
      <c r="D27" s="51" t="s">
        <v>276</v>
      </c>
      <c r="E27" s="45">
        <v>3</v>
      </c>
      <c r="F27" s="45">
        <f>462+441+287</f>
        <v>1190</v>
      </c>
      <c r="G27" s="54">
        <v>43710</v>
      </c>
      <c r="H27" s="54">
        <v>43738</v>
      </c>
      <c r="I27" s="45"/>
      <c r="J27" s="3" t="s">
        <v>46</v>
      </c>
      <c r="K27" s="45"/>
      <c r="L27" s="3" t="s">
        <v>46</v>
      </c>
      <c r="M27" s="45"/>
      <c r="N27" s="3" t="s">
        <v>46</v>
      </c>
      <c r="O27" s="3" t="s">
        <v>46</v>
      </c>
      <c r="P27" s="9">
        <v>3</v>
      </c>
      <c r="Q27" s="9">
        <v>7</v>
      </c>
      <c r="R27" s="3">
        <v>10</v>
      </c>
      <c r="S27" s="3" t="s">
        <v>46</v>
      </c>
      <c r="T27" s="3" t="s">
        <v>46</v>
      </c>
      <c r="U27" s="51" t="s">
        <v>154</v>
      </c>
    </row>
    <row r="28" spans="1:21" ht="39.950000000000003" customHeight="1" x14ac:dyDescent="0.25">
      <c r="A28" s="45">
        <v>19</v>
      </c>
      <c r="B28" s="46"/>
      <c r="C28" s="68">
        <v>10</v>
      </c>
      <c r="D28" s="51" t="s">
        <v>275</v>
      </c>
      <c r="E28" s="45">
        <v>2</v>
      </c>
      <c r="F28" s="45">
        <f>427+491</f>
        <v>918</v>
      </c>
      <c r="G28" s="54">
        <v>43741</v>
      </c>
      <c r="H28" s="54">
        <v>43769</v>
      </c>
      <c r="I28" s="45"/>
      <c r="J28" s="3" t="s">
        <v>46</v>
      </c>
      <c r="K28" s="45"/>
      <c r="L28" s="3" t="s">
        <v>46</v>
      </c>
      <c r="M28" s="45"/>
      <c r="N28" s="3" t="s">
        <v>46</v>
      </c>
      <c r="O28" s="3" t="s">
        <v>46</v>
      </c>
      <c r="P28" s="9">
        <v>3</v>
      </c>
      <c r="Q28" s="9">
        <v>7</v>
      </c>
      <c r="R28" s="3">
        <v>10</v>
      </c>
      <c r="S28" s="3" t="s">
        <v>46</v>
      </c>
      <c r="T28" s="3" t="s">
        <v>46</v>
      </c>
      <c r="U28" s="51" t="s">
        <v>154</v>
      </c>
    </row>
    <row r="29" spans="1:21" ht="39.950000000000003" customHeight="1" x14ac:dyDescent="0.25">
      <c r="A29" s="45">
        <v>21</v>
      </c>
      <c r="B29" s="46"/>
      <c r="C29" s="68">
        <v>11</v>
      </c>
      <c r="D29" s="51" t="s">
        <v>274</v>
      </c>
      <c r="E29" s="45">
        <v>2</v>
      </c>
      <c r="F29" s="45">
        <f>377+330</f>
        <v>707</v>
      </c>
      <c r="G29" s="54">
        <v>43773</v>
      </c>
      <c r="H29" s="54">
        <v>43799</v>
      </c>
      <c r="I29" s="45"/>
      <c r="J29" s="3" t="s">
        <v>46</v>
      </c>
      <c r="K29" s="45"/>
      <c r="L29" s="3" t="s">
        <v>46</v>
      </c>
      <c r="M29" s="45"/>
      <c r="N29" s="3" t="s">
        <v>46</v>
      </c>
      <c r="O29" s="3" t="s">
        <v>46</v>
      </c>
      <c r="P29" s="9">
        <v>3</v>
      </c>
      <c r="Q29" s="9">
        <v>7</v>
      </c>
      <c r="R29" s="3">
        <v>10</v>
      </c>
      <c r="S29" s="3" t="s">
        <v>46</v>
      </c>
      <c r="T29" s="3" t="s">
        <v>46</v>
      </c>
      <c r="U29" s="51" t="s">
        <v>154</v>
      </c>
    </row>
    <row r="30" spans="1:21" ht="39.950000000000003" customHeight="1" x14ac:dyDescent="0.25">
      <c r="A30" s="3">
        <v>23</v>
      </c>
      <c r="B30" s="2"/>
      <c r="C30" s="68">
        <v>12</v>
      </c>
      <c r="D30" s="51" t="s">
        <v>273</v>
      </c>
      <c r="E30" s="3">
        <v>3</v>
      </c>
      <c r="F30" s="3">
        <f>468+414+493</f>
        <v>1375</v>
      </c>
      <c r="G30" s="52">
        <v>43802</v>
      </c>
      <c r="H30" s="52">
        <v>43830</v>
      </c>
      <c r="I30" s="3"/>
      <c r="J30" s="3" t="s">
        <v>46</v>
      </c>
      <c r="K30" s="3"/>
      <c r="L30" s="3" t="s">
        <v>46</v>
      </c>
      <c r="M30" s="3"/>
      <c r="N30" s="3" t="s">
        <v>46</v>
      </c>
      <c r="O30" s="3" t="s">
        <v>46</v>
      </c>
      <c r="P30" s="9">
        <v>3</v>
      </c>
      <c r="Q30" s="9">
        <v>7</v>
      </c>
      <c r="R30" s="3">
        <v>10</v>
      </c>
      <c r="S30" s="3" t="s">
        <v>46</v>
      </c>
      <c r="T30" s="3" t="s">
        <v>46</v>
      </c>
      <c r="U30" s="51" t="s">
        <v>154</v>
      </c>
    </row>
    <row r="31" spans="1:21" ht="39.950000000000003" customHeight="1" x14ac:dyDescent="0.25">
      <c r="A31" s="115" t="s">
        <v>34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</row>
    <row r="32" spans="1:21" ht="39.950000000000003" customHeight="1" x14ac:dyDescent="0.25">
      <c r="A32" s="116" t="s">
        <v>355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ht="39.950000000000003" customHeight="1" x14ac:dyDescent="0.25"/>
    <row r="34" spans="2:21" ht="39.950000000000003" customHeight="1" x14ac:dyDescent="0.25">
      <c r="B34" s="14" t="s">
        <v>35</v>
      </c>
      <c r="C34" s="94" t="s">
        <v>272</v>
      </c>
      <c r="D34" s="94"/>
      <c r="E34" s="15"/>
      <c r="F34" s="15"/>
      <c r="G34" s="16"/>
      <c r="H34" s="17"/>
      <c r="I34" s="108" t="s">
        <v>36</v>
      </c>
      <c r="J34" s="109"/>
      <c r="K34" s="109"/>
      <c r="L34" s="110"/>
      <c r="M34" s="117" t="s">
        <v>252</v>
      </c>
      <c r="N34" s="118"/>
      <c r="O34" s="118"/>
      <c r="P34" s="118"/>
      <c r="Q34" s="118"/>
      <c r="R34" s="118"/>
      <c r="S34" s="118"/>
      <c r="T34" s="118"/>
      <c r="U34" s="119"/>
    </row>
    <row r="35" spans="2:21" ht="39.950000000000003" customHeight="1" x14ac:dyDescent="0.25">
      <c r="B35" s="14" t="s">
        <v>37</v>
      </c>
      <c r="C35" s="95" t="s">
        <v>357</v>
      </c>
      <c r="D35" s="112"/>
      <c r="E35" s="18"/>
      <c r="F35" s="18"/>
      <c r="G35" s="16"/>
      <c r="H35" s="17"/>
      <c r="I35" s="108" t="s">
        <v>37</v>
      </c>
      <c r="J35" s="109"/>
      <c r="K35" s="109"/>
      <c r="L35" s="110"/>
      <c r="M35" s="113" t="s">
        <v>253</v>
      </c>
      <c r="N35" s="114"/>
      <c r="O35" s="114"/>
      <c r="P35" s="114"/>
      <c r="Q35" s="114"/>
      <c r="R35" s="114"/>
      <c r="S35" s="114"/>
      <c r="T35" s="114"/>
      <c r="U35" s="114"/>
    </row>
    <row r="36" spans="2:21" ht="39.950000000000003" customHeight="1" x14ac:dyDescent="0.25">
      <c r="B36" s="14" t="s">
        <v>38</v>
      </c>
      <c r="C36" s="97">
        <v>44377</v>
      </c>
      <c r="D36" s="98"/>
      <c r="E36" s="18"/>
      <c r="F36" s="18"/>
      <c r="G36" s="16"/>
      <c r="H36" s="17"/>
      <c r="I36" s="108" t="s">
        <v>38</v>
      </c>
      <c r="J36" s="109"/>
      <c r="K36" s="109"/>
      <c r="L36" s="110"/>
      <c r="M36" s="104">
        <v>44377</v>
      </c>
      <c r="N36" s="105"/>
      <c r="O36" s="105"/>
      <c r="P36" s="105"/>
      <c r="Q36" s="105"/>
      <c r="R36" s="105"/>
      <c r="S36" s="105"/>
      <c r="T36" s="105"/>
      <c r="U36" s="105"/>
    </row>
    <row r="37" spans="2:21" ht="39.950000000000003" customHeight="1" x14ac:dyDescent="0.25">
      <c r="B37" s="14" t="s">
        <v>39</v>
      </c>
      <c r="C37" s="106"/>
      <c r="D37" s="107"/>
      <c r="E37" s="16"/>
      <c r="F37" s="16"/>
      <c r="G37" s="16"/>
      <c r="H37" s="17"/>
      <c r="I37" s="108" t="s">
        <v>39</v>
      </c>
      <c r="J37" s="109"/>
      <c r="K37" s="109"/>
      <c r="L37" s="110"/>
      <c r="M37" s="111"/>
      <c r="N37" s="111"/>
      <c r="O37" s="111"/>
      <c r="P37" s="111"/>
      <c r="Q37" s="111"/>
      <c r="R37" s="111"/>
      <c r="S37" s="111"/>
      <c r="T37" s="111"/>
      <c r="U37" s="111"/>
    </row>
    <row r="38" spans="2:21" ht="39.950000000000003" customHeight="1" x14ac:dyDescent="0.25">
      <c r="B38" s="17"/>
      <c r="C38" s="17"/>
      <c r="D38" s="17"/>
      <c r="E38" s="17"/>
      <c r="F38" s="17"/>
      <c r="G38" s="17"/>
      <c r="H38" s="17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17"/>
    </row>
    <row r="39" spans="2:21" ht="39.950000000000003" customHeight="1" x14ac:dyDescent="0.25">
      <c r="B39" s="14" t="s">
        <v>40</v>
      </c>
      <c r="C39" s="94" t="s">
        <v>270</v>
      </c>
      <c r="D39" s="94"/>
      <c r="E39" s="15"/>
      <c r="F39" s="15"/>
      <c r="G39" s="20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37</v>
      </c>
      <c r="C40" s="95" t="s">
        <v>356</v>
      </c>
      <c r="D40" s="96"/>
      <c r="E40" s="22"/>
      <c r="F40" s="22"/>
      <c r="G40" s="23"/>
      <c r="H40" s="17"/>
      <c r="I40" s="19"/>
      <c r="J40" s="19"/>
      <c r="K40" s="19"/>
      <c r="L40" s="19"/>
      <c r="M40" s="21"/>
      <c r="N40" s="21"/>
      <c r="O40" s="21"/>
      <c r="P40" s="21"/>
      <c r="Q40" s="21"/>
      <c r="R40" s="21"/>
      <c r="S40" s="21"/>
      <c r="T40" s="21"/>
      <c r="U40" s="17"/>
    </row>
    <row r="41" spans="2:21" ht="39.950000000000003" customHeight="1" x14ac:dyDescent="0.25">
      <c r="B41" s="14" t="s">
        <v>38</v>
      </c>
      <c r="C41" s="97">
        <v>44377</v>
      </c>
      <c r="D41" s="98"/>
      <c r="E41" s="18"/>
      <c r="F41" s="18"/>
      <c r="G41" s="23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2:21" ht="39.950000000000003" customHeight="1" x14ac:dyDescent="0.25">
      <c r="B42" s="14" t="s">
        <v>39</v>
      </c>
      <c r="C42" s="99"/>
      <c r="D42" s="100"/>
      <c r="E42" s="23"/>
      <c r="F42" s="23"/>
      <c r="G42" s="23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E17:E18"/>
    <mergeCell ref="A14:C14"/>
    <mergeCell ref="D14:U14"/>
    <mergeCell ref="A15:C15"/>
    <mergeCell ref="D15:U15"/>
    <mergeCell ref="A16:C16"/>
    <mergeCell ref="G16:H16"/>
    <mergeCell ref="J16:N16"/>
    <mergeCell ref="F17:F18"/>
    <mergeCell ref="A17:A18"/>
    <mergeCell ref="B17:B18"/>
    <mergeCell ref="C17:C18"/>
    <mergeCell ref="D17:D18"/>
    <mergeCell ref="G17:H17"/>
    <mergeCell ref="I17:K17"/>
    <mergeCell ref="L17:O17"/>
    <mergeCell ref="P17:R17"/>
    <mergeCell ref="S17:T17"/>
    <mergeCell ref="U17:U18"/>
    <mergeCell ref="M36:U36"/>
    <mergeCell ref="C37:D37"/>
    <mergeCell ref="I37:L37"/>
    <mergeCell ref="M37:U37"/>
    <mergeCell ref="C35:D35"/>
    <mergeCell ref="I35:L35"/>
    <mergeCell ref="M35:U35"/>
    <mergeCell ref="I36:L36"/>
    <mergeCell ref="A31:U31"/>
    <mergeCell ref="A32:U32"/>
    <mergeCell ref="C34:D34"/>
    <mergeCell ref="I34:L34"/>
    <mergeCell ref="M34:U34"/>
    <mergeCell ref="C39:D39"/>
    <mergeCell ref="C40:D40"/>
    <mergeCell ref="C41:D41"/>
    <mergeCell ref="C42:D42"/>
    <mergeCell ref="C36:D36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6"/>
  <sheetViews>
    <sheetView showGridLines="0" topLeftCell="A28" zoomScale="63" zoomScaleNormal="63" workbookViewId="0">
      <selection activeCell="U46" sqref="U4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303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302</v>
      </c>
      <c r="E19" s="3">
        <v>1</v>
      </c>
      <c r="F19" s="3">
        <v>504</v>
      </c>
      <c r="G19" s="52">
        <v>43831</v>
      </c>
      <c r="H19" s="52">
        <v>43861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3</v>
      </c>
      <c r="Q19" s="9">
        <v>7</v>
      </c>
      <c r="R19" s="3">
        <v>10</v>
      </c>
      <c r="S19" s="3" t="s">
        <v>46</v>
      </c>
      <c r="T19" s="3" t="s">
        <v>46</v>
      </c>
      <c r="U19" s="51" t="s">
        <v>155</v>
      </c>
    </row>
    <row r="20" spans="1:21" ht="39.950000000000003" customHeight="1" x14ac:dyDescent="0.25">
      <c r="A20" s="1">
        <v>2</v>
      </c>
      <c r="B20" s="2"/>
      <c r="C20" s="68">
        <v>2</v>
      </c>
      <c r="D20" s="51" t="s">
        <v>301</v>
      </c>
      <c r="E20" s="68">
        <v>2</v>
      </c>
      <c r="F20" s="3">
        <f>447+231</f>
        <v>678</v>
      </c>
      <c r="G20" s="52">
        <v>43862</v>
      </c>
      <c r="H20" s="52">
        <v>43889</v>
      </c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3</v>
      </c>
      <c r="Q20" s="9">
        <v>7</v>
      </c>
      <c r="R20" s="3">
        <v>10</v>
      </c>
      <c r="S20" s="3" t="s">
        <v>46</v>
      </c>
      <c r="T20" s="3" t="s">
        <v>46</v>
      </c>
      <c r="U20" s="51" t="s">
        <v>155</v>
      </c>
    </row>
    <row r="21" spans="1:21" ht="39.950000000000003" customHeight="1" x14ac:dyDescent="0.25">
      <c r="A21" s="1">
        <v>3</v>
      </c>
      <c r="B21" s="2"/>
      <c r="C21" s="3">
        <v>3</v>
      </c>
      <c r="D21" s="51" t="s">
        <v>300</v>
      </c>
      <c r="E21" s="3">
        <v>1</v>
      </c>
      <c r="F21" s="3">
        <v>518</v>
      </c>
      <c r="G21" s="52">
        <v>43891</v>
      </c>
      <c r="H21" s="52">
        <v>43920</v>
      </c>
      <c r="I21" s="3"/>
      <c r="J21" s="3" t="s">
        <v>46</v>
      </c>
      <c r="K21" s="3"/>
      <c r="L21" s="3" t="s">
        <v>46</v>
      </c>
      <c r="M21" s="3"/>
      <c r="N21" s="3" t="s">
        <v>46</v>
      </c>
      <c r="O21" s="3" t="s">
        <v>46</v>
      </c>
      <c r="P21" s="9">
        <v>3</v>
      </c>
      <c r="Q21" s="9">
        <v>7</v>
      </c>
      <c r="R21" s="3">
        <v>10</v>
      </c>
      <c r="S21" s="3" t="s">
        <v>46</v>
      </c>
      <c r="T21" s="3" t="s">
        <v>46</v>
      </c>
      <c r="U21" s="51" t="s">
        <v>155</v>
      </c>
    </row>
    <row r="22" spans="1:21" ht="39.950000000000003" customHeight="1" x14ac:dyDescent="0.25">
      <c r="A22" s="1">
        <v>4</v>
      </c>
      <c r="B22" s="46"/>
      <c r="C22" s="68">
        <v>4</v>
      </c>
      <c r="D22" s="51" t="s">
        <v>299</v>
      </c>
      <c r="E22" s="45">
        <v>1</v>
      </c>
      <c r="F22" s="45">
        <v>254</v>
      </c>
      <c r="G22" s="54">
        <v>43922</v>
      </c>
      <c r="H22" s="54">
        <v>43951</v>
      </c>
      <c r="I22" s="45"/>
      <c r="J22" s="3" t="s">
        <v>46</v>
      </c>
      <c r="K22" s="45"/>
      <c r="L22" s="3" t="s">
        <v>46</v>
      </c>
      <c r="M22" s="45"/>
      <c r="N22" s="3" t="s">
        <v>46</v>
      </c>
      <c r="O22" s="3" t="s">
        <v>46</v>
      </c>
      <c r="P22" s="9">
        <v>3</v>
      </c>
      <c r="Q22" s="9">
        <v>7</v>
      </c>
      <c r="R22" s="3">
        <v>10</v>
      </c>
      <c r="S22" s="3" t="s">
        <v>46</v>
      </c>
      <c r="T22" s="3" t="s">
        <v>46</v>
      </c>
      <c r="U22" s="51" t="s">
        <v>155</v>
      </c>
    </row>
    <row r="23" spans="1:21" ht="39.950000000000003" customHeight="1" x14ac:dyDescent="0.25">
      <c r="A23" s="1">
        <v>5</v>
      </c>
      <c r="B23" s="46"/>
      <c r="C23" s="3">
        <v>5</v>
      </c>
      <c r="D23" s="51" t="s">
        <v>298</v>
      </c>
      <c r="E23" s="45">
        <v>1</v>
      </c>
      <c r="F23" s="45">
        <v>341</v>
      </c>
      <c r="G23" s="54">
        <v>43952</v>
      </c>
      <c r="H23" s="54">
        <v>43982</v>
      </c>
      <c r="I23" s="45"/>
      <c r="J23" s="3" t="s">
        <v>46</v>
      </c>
      <c r="K23" s="45"/>
      <c r="L23" s="3" t="s">
        <v>46</v>
      </c>
      <c r="M23" s="45"/>
      <c r="N23" s="3" t="s">
        <v>46</v>
      </c>
      <c r="O23" s="3" t="s">
        <v>46</v>
      </c>
      <c r="P23" s="9">
        <v>3</v>
      </c>
      <c r="Q23" s="9">
        <v>7</v>
      </c>
      <c r="R23" s="3">
        <v>10</v>
      </c>
      <c r="S23" s="3" t="s">
        <v>46</v>
      </c>
      <c r="T23" s="3" t="s">
        <v>46</v>
      </c>
      <c r="U23" s="51" t="s">
        <v>155</v>
      </c>
    </row>
    <row r="24" spans="1:21" ht="39.950000000000003" customHeight="1" x14ac:dyDescent="0.25">
      <c r="A24" s="1">
        <v>6</v>
      </c>
      <c r="B24" s="46"/>
      <c r="C24" s="68">
        <v>6</v>
      </c>
      <c r="D24" s="51" t="s">
        <v>297</v>
      </c>
      <c r="E24" s="45">
        <v>2</v>
      </c>
      <c r="F24" s="45">
        <f>177+211</f>
        <v>388</v>
      </c>
      <c r="G24" s="54">
        <v>43983</v>
      </c>
      <c r="H24" s="54">
        <v>44012</v>
      </c>
      <c r="I24" s="45"/>
      <c r="J24" s="3" t="s">
        <v>46</v>
      </c>
      <c r="K24" s="45"/>
      <c r="L24" s="3" t="s">
        <v>46</v>
      </c>
      <c r="M24" s="45"/>
      <c r="N24" s="3" t="s">
        <v>46</v>
      </c>
      <c r="O24" s="3" t="s">
        <v>46</v>
      </c>
      <c r="P24" s="9">
        <v>3</v>
      </c>
      <c r="Q24" s="9">
        <v>7</v>
      </c>
      <c r="R24" s="3">
        <v>10</v>
      </c>
      <c r="S24" s="3" t="s">
        <v>46</v>
      </c>
      <c r="T24" s="3" t="s">
        <v>46</v>
      </c>
      <c r="U24" s="51" t="s">
        <v>155</v>
      </c>
    </row>
    <row r="25" spans="1:21" ht="39.950000000000003" customHeight="1" x14ac:dyDescent="0.25">
      <c r="A25" s="1">
        <v>7</v>
      </c>
      <c r="B25" s="46"/>
      <c r="C25" s="3">
        <v>7</v>
      </c>
      <c r="D25" s="51" t="s">
        <v>296</v>
      </c>
      <c r="E25" s="45">
        <v>2</v>
      </c>
      <c r="F25" s="45">
        <f>214+195</f>
        <v>409</v>
      </c>
      <c r="G25" s="54">
        <v>44013</v>
      </c>
      <c r="H25" s="54">
        <v>44043</v>
      </c>
      <c r="I25" s="45"/>
      <c r="J25" s="3" t="s">
        <v>46</v>
      </c>
      <c r="K25" s="45"/>
      <c r="L25" s="3" t="s">
        <v>46</v>
      </c>
      <c r="M25" s="45"/>
      <c r="N25" s="3" t="s">
        <v>46</v>
      </c>
      <c r="O25" s="3" t="s">
        <v>46</v>
      </c>
      <c r="P25" s="9">
        <v>3</v>
      </c>
      <c r="Q25" s="9">
        <v>7</v>
      </c>
      <c r="R25" s="3">
        <v>10</v>
      </c>
      <c r="S25" s="3" t="s">
        <v>46</v>
      </c>
      <c r="T25" s="3" t="s">
        <v>46</v>
      </c>
      <c r="U25" s="51" t="s">
        <v>155</v>
      </c>
    </row>
    <row r="26" spans="1:21" ht="39.950000000000003" customHeight="1" x14ac:dyDescent="0.25">
      <c r="A26" s="1">
        <v>8</v>
      </c>
      <c r="B26" s="46"/>
      <c r="C26" s="68">
        <v>8</v>
      </c>
      <c r="D26" s="51" t="s">
        <v>295</v>
      </c>
      <c r="E26" s="45">
        <v>2</v>
      </c>
      <c r="F26" s="45">
        <f>255+184</f>
        <v>439</v>
      </c>
      <c r="G26" s="54">
        <v>44044</v>
      </c>
      <c r="H26" s="54">
        <v>44074</v>
      </c>
      <c r="I26" s="45"/>
      <c r="J26" s="3" t="s">
        <v>46</v>
      </c>
      <c r="K26" s="45"/>
      <c r="L26" s="3" t="s">
        <v>46</v>
      </c>
      <c r="M26" s="45"/>
      <c r="N26" s="3" t="s">
        <v>46</v>
      </c>
      <c r="O26" s="3" t="s">
        <v>46</v>
      </c>
      <c r="P26" s="9">
        <v>3</v>
      </c>
      <c r="Q26" s="9">
        <v>7</v>
      </c>
      <c r="R26" s="3">
        <v>10</v>
      </c>
      <c r="S26" s="3" t="s">
        <v>46</v>
      </c>
      <c r="T26" s="3" t="s">
        <v>46</v>
      </c>
      <c r="U26" s="51" t="s">
        <v>155</v>
      </c>
    </row>
    <row r="27" spans="1:21" ht="39.950000000000003" customHeight="1" x14ac:dyDescent="0.25">
      <c r="A27" s="1">
        <v>9</v>
      </c>
      <c r="B27" s="46"/>
      <c r="C27" s="3">
        <v>9</v>
      </c>
      <c r="D27" s="51" t="s">
        <v>294</v>
      </c>
      <c r="E27" s="45">
        <v>2</v>
      </c>
      <c r="F27" s="45">
        <f>271+388</f>
        <v>659</v>
      </c>
      <c r="G27" s="54">
        <v>44076</v>
      </c>
      <c r="H27" s="54">
        <v>44104</v>
      </c>
      <c r="I27" s="45"/>
      <c r="J27" s="3" t="s">
        <v>46</v>
      </c>
      <c r="K27" s="45"/>
      <c r="L27" s="3" t="s">
        <v>46</v>
      </c>
      <c r="M27" s="45"/>
      <c r="N27" s="3" t="s">
        <v>46</v>
      </c>
      <c r="O27" s="3" t="s">
        <v>46</v>
      </c>
      <c r="P27" s="9">
        <v>3</v>
      </c>
      <c r="Q27" s="9">
        <v>7</v>
      </c>
      <c r="R27" s="3">
        <v>10</v>
      </c>
      <c r="S27" s="3" t="s">
        <v>46</v>
      </c>
      <c r="T27" s="3" t="s">
        <v>46</v>
      </c>
      <c r="U27" s="51" t="s">
        <v>155</v>
      </c>
    </row>
    <row r="28" spans="1:21" ht="39.950000000000003" customHeight="1" x14ac:dyDescent="0.25">
      <c r="A28" s="1">
        <v>10</v>
      </c>
      <c r="B28" s="46"/>
      <c r="C28" s="68">
        <v>10</v>
      </c>
      <c r="D28" s="51" t="s">
        <v>293</v>
      </c>
      <c r="E28" s="45">
        <v>2</v>
      </c>
      <c r="F28" s="45">
        <f>421+375</f>
        <v>796</v>
      </c>
      <c r="G28" s="54">
        <v>44105</v>
      </c>
      <c r="H28" s="54">
        <v>44135</v>
      </c>
      <c r="I28" s="45"/>
      <c r="J28" s="3" t="s">
        <v>46</v>
      </c>
      <c r="K28" s="45"/>
      <c r="L28" s="3" t="s">
        <v>46</v>
      </c>
      <c r="M28" s="45"/>
      <c r="N28" s="3" t="s">
        <v>46</v>
      </c>
      <c r="O28" s="3" t="s">
        <v>46</v>
      </c>
      <c r="P28" s="9">
        <v>3</v>
      </c>
      <c r="Q28" s="9">
        <v>7</v>
      </c>
      <c r="R28" s="3">
        <v>10</v>
      </c>
      <c r="S28" s="3" t="s">
        <v>46</v>
      </c>
      <c r="T28" s="3" t="s">
        <v>46</v>
      </c>
      <c r="U28" s="51" t="s">
        <v>155</v>
      </c>
    </row>
    <row r="29" spans="1:21" ht="39.950000000000003" customHeight="1" x14ac:dyDescent="0.25">
      <c r="A29" s="1">
        <v>11</v>
      </c>
      <c r="B29" s="46"/>
      <c r="C29" s="3">
        <v>11</v>
      </c>
      <c r="D29" s="51" t="s">
        <v>292</v>
      </c>
      <c r="E29" s="45">
        <v>3</v>
      </c>
      <c r="F29" s="45">
        <f>442+361+188</f>
        <v>991</v>
      </c>
      <c r="G29" s="54">
        <v>44136</v>
      </c>
      <c r="H29" s="54">
        <v>44165</v>
      </c>
      <c r="I29" s="45"/>
      <c r="J29" s="3" t="s">
        <v>46</v>
      </c>
      <c r="K29" s="45"/>
      <c r="L29" s="3" t="s">
        <v>46</v>
      </c>
      <c r="M29" s="45"/>
      <c r="N29" s="3" t="s">
        <v>46</v>
      </c>
      <c r="O29" s="3" t="s">
        <v>46</v>
      </c>
      <c r="P29" s="9">
        <v>3</v>
      </c>
      <c r="Q29" s="9">
        <v>7</v>
      </c>
      <c r="R29" s="3">
        <v>10</v>
      </c>
      <c r="S29" s="3" t="s">
        <v>46</v>
      </c>
      <c r="T29" s="3" t="s">
        <v>46</v>
      </c>
      <c r="U29" s="51" t="s">
        <v>155</v>
      </c>
    </row>
    <row r="30" spans="1:21" ht="39.950000000000003" customHeight="1" x14ac:dyDescent="0.25">
      <c r="A30" s="1">
        <v>12</v>
      </c>
      <c r="B30" s="46"/>
      <c r="C30" s="68">
        <v>12</v>
      </c>
      <c r="D30" s="51" t="s">
        <v>291</v>
      </c>
      <c r="E30" s="45">
        <v>3</v>
      </c>
      <c r="F30" s="45">
        <f>461+445+318</f>
        <v>1224</v>
      </c>
      <c r="G30" s="54">
        <v>44166</v>
      </c>
      <c r="H30" s="54">
        <v>44196</v>
      </c>
      <c r="I30" s="45"/>
      <c r="J30" s="3" t="s">
        <v>46</v>
      </c>
      <c r="K30" s="45"/>
      <c r="L30" s="3" t="s">
        <v>46</v>
      </c>
      <c r="M30" s="45"/>
      <c r="N30" s="3" t="s">
        <v>46</v>
      </c>
      <c r="O30" s="3" t="s">
        <v>46</v>
      </c>
      <c r="P30" s="9">
        <v>3</v>
      </c>
      <c r="Q30" s="9">
        <v>7</v>
      </c>
      <c r="R30" s="3">
        <v>10</v>
      </c>
      <c r="S30" s="3" t="s">
        <v>46</v>
      </c>
      <c r="T30" s="3" t="s">
        <v>46</v>
      </c>
      <c r="U30" s="51" t="s">
        <v>155</v>
      </c>
    </row>
    <row r="31" spans="1:21" ht="39.950000000000003" customHeight="1" x14ac:dyDescent="0.25">
      <c r="A31" s="1">
        <v>13</v>
      </c>
      <c r="B31" s="46"/>
      <c r="C31" s="3">
        <v>13</v>
      </c>
      <c r="D31" s="51" t="s">
        <v>290</v>
      </c>
      <c r="E31" s="45">
        <v>1</v>
      </c>
      <c r="F31" s="45">
        <v>158</v>
      </c>
      <c r="G31" s="54">
        <v>44197</v>
      </c>
      <c r="H31" s="54">
        <v>44227</v>
      </c>
      <c r="I31" s="45"/>
      <c r="J31" s="3" t="s">
        <v>46</v>
      </c>
      <c r="K31" s="45"/>
      <c r="L31" s="3" t="s">
        <v>46</v>
      </c>
      <c r="M31" s="45"/>
      <c r="N31" s="3" t="s">
        <v>46</v>
      </c>
      <c r="O31" s="3" t="s">
        <v>46</v>
      </c>
      <c r="P31" s="9">
        <v>3</v>
      </c>
      <c r="Q31" s="9">
        <v>7</v>
      </c>
      <c r="R31" s="3">
        <v>10</v>
      </c>
      <c r="S31" s="3" t="s">
        <v>46</v>
      </c>
      <c r="T31" s="3" t="s">
        <v>46</v>
      </c>
      <c r="U31" s="51" t="s">
        <v>155</v>
      </c>
    </row>
    <row r="32" spans="1:21" ht="39.950000000000003" customHeight="1" x14ac:dyDescent="0.25">
      <c r="A32" s="1">
        <v>14</v>
      </c>
      <c r="B32" s="46"/>
      <c r="C32" s="68">
        <v>14</v>
      </c>
      <c r="D32" s="51" t="s">
        <v>289</v>
      </c>
      <c r="E32" s="45">
        <v>2</v>
      </c>
      <c r="F32" s="45">
        <f>256+222</f>
        <v>478</v>
      </c>
      <c r="G32" s="54">
        <v>44228</v>
      </c>
      <c r="H32" s="54">
        <v>44255</v>
      </c>
      <c r="I32" s="45"/>
      <c r="J32" s="3" t="s">
        <v>46</v>
      </c>
      <c r="K32" s="45"/>
      <c r="L32" s="3" t="s">
        <v>46</v>
      </c>
      <c r="M32" s="45"/>
      <c r="N32" s="3" t="s">
        <v>46</v>
      </c>
      <c r="O32" s="3" t="s">
        <v>46</v>
      </c>
      <c r="P32" s="9">
        <v>3</v>
      </c>
      <c r="Q32" s="9">
        <v>7</v>
      </c>
      <c r="R32" s="3">
        <v>10</v>
      </c>
      <c r="S32" s="3" t="s">
        <v>46</v>
      </c>
      <c r="T32" s="3" t="s">
        <v>46</v>
      </c>
      <c r="U32" s="51" t="s">
        <v>155</v>
      </c>
    </row>
    <row r="33" spans="1:21" ht="39.950000000000003" customHeight="1" x14ac:dyDescent="0.25">
      <c r="A33" s="1">
        <v>15</v>
      </c>
      <c r="B33" s="46"/>
      <c r="C33" s="3">
        <v>15</v>
      </c>
      <c r="D33" s="51" t="s">
        <v>288</v>
      </c>
      <c r="E33" s="45">
        <v>2</v>
      </c>
      <c r="F33" s="45">
        <f>312+313</f>
        <v>625</v>
      </c>
      <c r="G33" s="54">
        <v>44256</v>
      </c>
      <c r="H33" s="54">
        <v>44286</v>
      </c>
      <c r="I33" s="45"/>
      <c r="J33" s="3" t="s">
        <v>46</v>
      </c>
      <c r="K33" s="45"/>
      <c r="L33" s="3" t="s">
        <v>46</v>
      </c>
      <c r="M33" s="45"/>
      <c r="N33" s="3" t="s">
        <v>46</v>
      </c>
      <c r="O33" s="3" t="s">
        <v>46</v>
      </c>
      <c r="P33" s="9">
        <v>3</v>
      </c>
      <c r="Q33" s="9">
        <v>7</v>
      </c>
      <c r="R33" s="3">
        <v>10</v>
      </c>
      <c r="S33" s="3" t="s">
        <v>46</v>
      </c>
      <c r="T33" s="3" t="s">
        <v>46</v>
      </c>
      <c r="U33" s="51" t="s">
        <v>155</v>
      </c>
    </row>
    <row r="34" spans="1:21" ht="39.950000000000003" customHeight="1" x14ac:dyDescent="0.25">
      <c r="A34" s="1">
        <v>16</v>
      </c>
      <c r="B34" s="69"/>
      <c r="C34" s="68">
        <v>16</v>
      </c>
      <c r="D34" s="51" t="s">
        <v>287</v>
      </c>
      <c r="E34" s="61">
        <v>1</v>
      </c>
      <c r="F34" s="61">
        <v>504</v>
      </c>
      <c r="G34" s="67">
        <v>44287</v>
      </c>
      <c r="H34" s="67">
        <v>44316</v>
      </c>
      <c r="I34" s="61"/>
      <c r="J34" s="61" t="s">
        <v>46</v>
      </c>
      <c r="K34" s="61"/>
      <c r="L34" s="61" t="s">
        <v>46</v>
      </c>
      <c r="M34" s="61"/>
      <c r="N34" s="61" t="s">
        <v>46</v>
      </c>
      <c r="O34" s="61" t="s">
        <v>46</v>
      </c>
      <c r="P34" s="64">
        <v>3</v>
      </c>
      <c r="Q34" s="64">
        <v>7</v>
      </c>
      <c r="R34" s="61">
        <v>10</v>
      </c>
      <c r="S34" s="61" t="s">
        <v>46</v>
      </c>
      <c r="T34" s="61" t="s">
        <v>46</v>
      </c>
      <c r="U34" s="51" t="s">
        <v>155</v>
      </c>
    </row>
    <row r="35" spans="1:21" ht="39.950000000000003" customHeight="1" x14ac:dyDescent="0.25">
      <c r="A35" s="115" t="s">
        <v>34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</row>
    <row r="36" spans="1:21" ht="39.950000000000003" customHeight="1" x14ac:dyDescent="0.25">
      <c r="A36" s="116" t="s">
        <v>362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</row>
    <row r="37" spans="1:21" ht="39.950000000000003" customHeight="1" x14ac:dyDescent="0.25"/>
    <row r="38" spans="1:21" ht="39.950000000000003" customHeight="1" x14ac:dyDescent="0.25">
      <c r="B38" s="14" t="s">
        <v>35</v>
      </c>
      <c r="C38" s="94" t="s">
        <v>286</v>
      </c>
      <c r="D38" s="94"/>
      <c r="E38" s="15"/>
      <c r="F38" s="15"/>
      <c r="G38" s="16"/>
      <c r="H38" s="17"/>
      <c r="I38" s="108" t="s">
        <v>36</v>
      </c>
      <c r="J38" s="109"/>
      <c r="K38" s="109"/>
      <c r="L38" s="110"/>
      <c r="M38" s="117" t="s">
        <v>271</v>
      </c>
      <c r="N38" s="118"/>
      <c r="O38" s="118"/>
      <c r="P38" s="118"/>
      <c r="Q38" s="118"/>
      <c r="R38" s="118"/>
      <c r="S38" s="118"/>
      <c r="T38" s="118"/>
      <c r="U38" s="119"/>
    </row>
    <row r="39" spans="1:21" ht="39.950000000000003" customHeight="1" x14ac:dyDescent="0.25">
      <c r="B39" s="14" t="s">
        <v>37</v>
      </c>
      <c r="C39" s="95" t="s">
        <v>357</v>
      </c>
      <c r="D39" s="112"/>
      <c r="E39" s="18"/>
      <c r="F39" s="18"/>
      <c r="G39" s="16"/>
      <c r="H39" s="17"/>
      <c r="I39" s="108" t="s">
        <v>37</v>
      </c>
      <c r="J39" s="109"/>
      <c r="K39" s="109"/>
      <c r="L39" s="110"/>
      <c r="M39" s="113" t="s">
        <v>253</v>
      </c>
      <c r="N39" s="114"/>
      <c r="O39" s="114"/>
      <c r="P39" s="114"/>
      <c r="Q39" s="114"/>
      <c r="R39" s="114"/>
      <c r="S39" s="114"/>
      <c r="T39" s="114"/>
      <c r="U39" s="114"/>
    </row>
    <row r="40" spans="1:21" ht="39.950000000000003" customHeight="1" x14ac:dyDescent="0.25">
      <c r="B40" s="14" t="s">
        <v>38</v>
      </c>
      <c r="C40" s="97">
        <v>44377</v>
      </c>
      <c r="D40" s="98"/>
      <c r="E40" s="18"/>
      <c r="F40" s="18"/>
      <c r="G40" s="16"/>
      <c r="H40" s="17"/>
      <c r="I40" s="108" t="s">
        <v>38</v>
      </c>
      <c r="J40" s="109"/>
      <c r="K40" s="109"/>
      <c r="L40" s="110"/>
      <c r="M40" s="104" t="s">
        <v>379</v>
      </c>
      <c r="N40" s="105"/>
      <c r="O40" s="105"/>
      <c r="P40" s="105"/>
      <c r="Q40" s="105"/>
      <c r="R40" s="105"/>
      <c r="S40" s="105"/>
      <c r="T40" s="105"/>
      <c r="U40" s="105"/>
    </row>
    <row r="41" spans="1:21" ht="39.950000000000003" customHeight="1" x14ac:dyDescent="0.25">
      <c r="B41" s="14" t="s">
        <v>39</v>
      </c>
      <c r="C41" s="106"/>
      <c r="D41" s="107"/>
      <c r="E41" s="16"/>
      <c r="F41" s="16"/>
      <c r="G41" s="16"/>
      <c r="H41" s="17"/>
      <c r="I41" s="108" t="s">
        <v>39</v>
      </c>
      <c r="J41" s="109"/>
      <c r="K41" s="109"/>
      <c r="L41" s="110"/>
      <c r="M41" s="111"/>
      <c r="N41" s="111"/>
      <c r="O41" s="111"/>
      <c r="P41" s="111"/>
      <c r="Q41" s="111"/>
      <c r="R41" s="111"/>
      <c r="S41" s="111"/>
      <c r="T41" s="111"/>
      <c r="U41" s="111"/>
    </row>
    <row r="42" spans="1:21" ht="39.950000000000003" customHeight="1" x14ac:dyDescent="0.25">
      <c r="B42" s="17"/>
      <c r="C42" s="17"/>
      <c r="D42" s="17"/>
      <c r="E42" s="17"/>
      <c r="F42" s="17"/>
      <c r="G42" s="17"/>
      <c r="H42" s="17"/>
      <c r="I42" s="19"/>
      <c r="J42" s="19"/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17"/>
    </row>
    <row r="43" spans="1:21" ht="39.950000000000003" customHeight="1" x14ac:dyDescent="0.25">
      <c r="B43" s="14" t="s">
        <v>40</v>
      </c>
      <c r="C43" s="94" t="s">
        <v>270</v>
      </c>
      <c r="D43" s="94"/>
      <c r="E43" s="15"/>
      <c r="F43" s="15"/>
      <c r="G43" s="20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ht="39.950000000000003" customHeight="1" x14ac:dyDescent="0.25">
      <c r="B44" s="14" t="s">
        <v>37</v>
      </c>
      <c r="C44" s="95" t="s">
        <v>356</v>
      </c>
      <c r="D44" s="96"/>
      <c r="E44" s="22"/>
      <c r="F44" s="22"/>
      <c r="G44" s="23"/>
      <c r="H44" s="17"/>
      <c r="I44" s="19"/>
      <c r="J44" s="19"/>
      <c r="K44" s="19"/>
      <c r="L44" s="19"/>
      <c r="M44" s="21"/>
      <c r="N44" s="21"/>
      <c r="O44" s="21"/>
      <c r="P44" s="21"/>
      <c r="Q44" s="21"/>
      <c r="R44" s="21"/>
      <c r="S44" s="21"/>
      <c r="T44" s="21"/>
      <c r="U44" s="17"/>
    </row>
    <row r="45" spans="1:21" ht="39.950000000000003" customHeight="1" x14ac:dyDescent="0.25">
      <c r="B45" s="14" t="s">
        <v>38</v>
      </c>
      <c r="C45" s="97">
        <v>44377</v>
      </c>
      <c r="D45" s="98"/>
      <c r="E45" s="18"/>
      <c r="F45" s="18"/>
      <c r="G45" s="23"/>
      <c r="H45" s="17"/>
      <c r="I45" s="19"/>
      <c r="J45" s="19"/>
      <c r="K45" s="19"/>
      <c r="L45" s="19"/>
      <c r="M45" s="21"/>
      <c r="N45" s="21"/>
      <c r="O45" s="21"/>
      <c r="P45" s="21"/>
      <c r="Q45" s="21"/>
      <c r="R45" s="21"/>
      <c r="S45" s="21"/>
      <c r="T45" s="21"/>
      <c r="U45" s="17"/>
    </row>
    <row r="46" spans="1:21" ht="39.950000000000003" customHeight="1" x14ac:dyDescent="0.25">
      <c r="B46" s="14" t="s">
        <v>39</v>
      </c>
      <c r="C46" s="99"/>
      <c r="D46" s="100"/>
      <c r="E46" s="23"/>
      <c r="F46" s="23"/>
      <c r="G46" s="23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</sheetData>
  <mergeCells count="49">
    <mergeCell ref="C45:D45"/>
    <mergeCell ref="C46:D46"/>
    <mergeCell ref="C40:D40"/>
    <mergeCell ref="I40:L40"/>
    <mergeCell ref="C41:D41"/>
    <mergeCell ref="I41:L41"/>
    <mergeCell ref="S17:T17"/>
    <mergeCell ref="M41:U41"/>
    <mergeCell ref="C43:D43"/>
    <mergeCell ref="C44:D44"/>
    <mergeCell ref="I38:L38"/>
    <mergeCell ref="M38:U38"/>
    <mergeCell ref="M40:U40"/>
    <mergeCell ref="C39:D39"/>
    <mergeCell ref="I39:L39"/>
    <mergeCell ref="M39:U39"/>
    <mergeCell ref="F17:F18"/>
    <mergeCell ref="G17:H17"/>
    <mergeCell ref="I17:K17"/>
    <mergeCell ref="L17:O17"/>
    <mergeCell ref="P17:R17"/>
    <mergeCell ref="A35:U35"/>
    <mergeCell ref="A36:U36"/>
    <mergeCell ref="C38:D38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58"/>
  <sheetViews>
    <sheetView showGridLines="0" view="pageBreakPreview" topLeftCell="A36" zoomScale="60" zoomScaleNormal="60" workbookViewId="0">
      <selection activeCell="R56" sqref="R5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23.855468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156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331</v>
      </c>
      <c r="E19" s="3">
        <v>1</v>
      </c>
      <c r="F19" s="3">
        <v>249</v>
      </c>
      <c r="G19" s="52">
        <v>43476</v>
      </c>
      <c r="H19" s="52">
        <v>43496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3</v>
      </c>
      <c r="Q19" s="9">
        <v>7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8">
        <v>2</v>
      </c>
      <c r="D20" s="51" t="s">
        <v>330</v>
      </c>
      <c r="E20" s="68">
        <v>1</v>
      </c>
      <c r="F20" s="3">
        <v>213</v>
      </c>
      <c r="G20" s="52">
        <v>43497</v>
      </c>
      <c r="H20" s="52">
        <v>43523</v>
      </c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3</v>
      </c>
      <c r="Q20" s="9">
        <v>7</v>
      </c>
      <c r="R20" s="3">
        <v>10</v>
      </c>
      <c r="S20" s="3" t="s">
        <v>46</v>
      </c>
      <c r="T20" s="3" t="s">
        <v>46</v>
      </c>
      <c r="U20" s="51" t="s">
        <v>154</v>
      </c>
    </row>
    <row r="21" spans="1:21" ht="39.950000000000003" customHeight="1" x14ac:dyDescent="0.25">
      <c r="A21" s="1">
        <v>3</v>
      </c>
      <c r="B21" s="2"/>
      <c r="C21" s="3">
        <v>3</v>
      </c>
      <c r="D21" s="51" t="s">
        <v>329</v>
      </c>
      <c r="E21" s="3">
        <v>1</v>
      </c>
      <c r="F21" s="3">
        <v>128</v>
      </c>
      <c r="G21" s="52">
        <v>43525</v>
      </c>
      <c r="H21" s="52">
        <v>43555</v>
      </c>
      <c r="I21" s="3"/>
      <c r="J21" s="3" t="s">
        <v>46</v>
      </c>
      <c r="K21" s="3"/>
      <c r="L21" s="3" t="s">
        <v>46</v>
      </c>
      <c r="M21" s="3"/>
      <c r="N21" s="3" t="s">
        <v>46</v>
      </c>
      <c r="O21" s="3" t="s">
        <v>46</v>
      </c>
      <c r="P21" s="9">
        <v>3</v>
      </c>
      <c r="Q21" s="9">
        <v>7</v>
      </c>
      <c r="R21" s="3">
        <v>10</v>
      </c>
      <c r="S21" s="3" t="s">
        <v>46</v>
      </c>
      <c r="T21" s="3" t="s">
        <v>46</v>
      </c>
      <c r="U21" s="51" t="s">
        <v>154</v>
      </c>
    </row>
    <row r="22" spans="1:21" ht="39.950000000000003" customHeight="1" x14ac:dyDescent="0.25">
      <c r="A22" s="1">
        <v>4</v>
      </c>
      <c r="B22" s="2"/>
      <c r="C22" s="68">
        <v>4</v>
      </c>
      <c r="D22" s="51" t="s">
        <v>328</v>
      </c>
      <c r="E22" s="3">
        <v>1</v>
      </c>
      <c r="F22" s="3">
        <v>208</v>
      </c>
      <c r="G22" s="52">
        <v>43556</v>
      </c>
      <c r="H22" s="52">
        <v>43585</v>
      </c>
      <c r="I22" s="3"/>
      <c r="J22" s="3" t="s">
        <v>46</v>
      </c>
      <c r="K22" s="3"/>
      <c r="L22" s="3" t="s">
        <v>46</v>
      </c>
      <c r="M22" s="3"/>
      <c r="N22" s="3" t="s">
        <v>46</v>
      </c>
      <c r="O22" s="3" t="s">
        <v>46</v>
      </c>
      <c r="P22" s="9">
        <v>3</v>
      </c>
      <c r="Q22" s="9">
        <v>7</v>
      </c>
      <c r="R22" s="3">
        <v>10</v>
      </c>
      <c r="S22" s="3" t="s">
        <v>46</v>
      </c>
      <c r="T22" s="3" t="s">
        <v>46</v>
      </c>
      <c r="U22" s="51" t="s">
        <v>154</v>
      </c>
    </row>
    <row r="23" spans="1:21" ht="39.950000000000003" customHeight="1" x14ac:dyDescent="0.25">
      <c r="A23" s="1">
        <v>5</v>
      </c>
      <c r="B23" s="46"/>
      <c r="C23" s="3">
        <v>5</v>
      </c>
      <c r="D23" s="51" t="s">
        <v>327</v>
      </c>
      <c r="E23" s="45">
        <v>1</v>
      </c>
      <c r="F23" s="45">
        <v>401</v>
      </c>
      <c r="G23" s="54">
        <v>43587</v>
      </c>
      <c r="H23" s="54">
        <v>43616</v>
      </c>
      <c r="I23" s="45"/>
      <c r="J23" s="3" t="s">
        <v>46</v>
      </c>
      <c r="K23" s="45"/>
      <c r="L23" s="3" t="s">
        <v>46</v>
      </c>
      <c r="M23" s="45"/>
      <c r="N23" s="3" t="s">
        <v>46</v>
      </c>
      <c r="O23" s="3" t="s">
        <v>46</v>
      </c>
      <c r="P23" s="9">
        <v>3</v>
      </c>
      <c r="Q23" s="9">
        <v>7</v>
      </c>
      <c r="R23" s="3">
        <v>10</v>
      </c>
      <c r="S23" s="3" t="s">
        <v>46</v>
      </c>
      <c r="T23" s="3" t="s">
        <v>46</v>
      </c>
      <c r="U23" s="51" t="s">
        <v>154</v>
      </c>
    </row>
    <row r="24" spans="1:21" ht="39.950000000000003" customHeight="1" x14ac:dyDescent="0.25">
      <c r="A24" s="1">
        <v>6</v>
      </c>
      <c r="B24" s="46"/>
      <c r="C24" s="68">
        <v>6</v>
      </c>
      <c r="D24" s="51" t="s">
        <v>326</v>
      </c>
      <c r="E24" s="45">
        <v>1</v>
      </c>
      <c r="F24" s="45">
        <v>244</v>
      </c>
      <c r="G24" s="54">
        <v>43619</v>
      </c>
      <c r="H24" s="54">
        <v>43646</v>
      </c>
      <c r="I24" s="45"/>
      <c r="J24" s="3" t="s">
        <v>46</v>
      </c>
      <c r="K24" s="45"/>
      <c r="L24" s="3" t="s">
        <v>46</v>
      </c>
      <c r="M24" s="45"/>
      <c r="N24" s="3" t="s">
        <v>46</v>
      </c>
      <c r="O24" s="3" t="s">
        <v>46</v>
      </c>
      <c r="P24" s="9">
        <v>3</v>
      </c>
      <c r="Q24" s="9">
        <v>7</v>
      </c>
      <c r="R24" s="3">
        <v>10</v>
      </c>
      <c r="S24" s="3" t="s">
        <v>46</v>
      </c>
      <c r="T24" s="3" t="s">
        <v>46</v>
      </c>
      <c r="U24" s="51" t="s">
        <v>154</v>
      </c>
    </row>
    <row r="25" spans="1:21" ht="39.950000000000003" customHeight="1" x14ac:dyDescent="0.25">
      <c r="A25" s="1">
        <v>7</v>
      </c>
      <c r="B25" s="46"/>
      <c r="C25" s="3">
        <v>7</v>
      </c>
      <c r="D25" s="51" t="s">
        <v>325</v>
      </c>
      <c r="E25" s="45">
        <v>1</v>
      </c>
      <c r="F25" s="45">
        <v>261</v>
      </c>
      <c r="G25" s="54">
        <v>43647</v>
      </c>
      <c r="H25" s="54">
        <v>43669</v>
      </c>
      <c r="I25" s="45"/>
      <c r="J25" s="3" t="s">
        <v>46</v>
      </c>
      <c r="K25" s="45"/>
      <c r="L25" s="3" t="s">
        <v>46</v>
      </c>
      <c r="M25" s="45"/>
      <c r="N25" s="3" t="s">
        <v>46</v>
      </c>
      <c r="O25" s="3" t="s">
        <v>46</v>
      </c>
      <c r="P25" s="9">
        <v>3</v>
      </c>
      <c r="Q25" s="9">
        <v>7</v>
      </c>
      <c r="R25" s="3">
        <v>10</v>
      </c>
      <c r="S25" s="3" t="s">
        <v>46</v>
      </c>
      <c r="T25" s="3" t="s">
        <v>46</v>
      </c>
      <c r="U25" s="51" t="s">
        <v>154</v>
      </c>
    </row>
    <row r="26" spans="1:21" ht="39.950000000000003" customHeight="1" x14ac:dyDescent="0.25">
      <c r="A26" s="1">
        <v>8</v>
      </c>
      <c r="B26" s="46"/>
      <c r="C26" s="68">
        <v>8</v>
      </c>
      <c r="D26" s="51" t="s">
        <v>324</v>
      </c>
      <c r="E26" s="45">
        <v>1</v>
      </c>
      <c r="F26" s="45">
        <v>211</v>
      </c>
      <c r="G26" s="54">
        <v>43678</v>
      </c>
      <c r="H26" s="54">
        <v>43708</v>
      </c>
      <c r="I26" s="45"/>
      <c r="J26" s="3" t="s">
        <v>46</v>
      </c>
      <c r="K26" s="45"/>
      <c r="L26" s="3" t="s">
        <v>46</v>
      </c>
      <c r="M26" s="45"/>
      <c r="N26" s="3" t="s">
        <v>46</v>
      </c>
      <c r="O26" s="3" t="s">
        <v>46</v>
      </c>
      <c r="P26" s="9">
        <v>3</v>
      </c>
      <c r="Q26" s="9">
        <v>7</v>
      </c>
      <c r="R26" s="3">
        <v>10</v>
      </c>
      <c r="S26" s="3" t="s">
        <v>46</v>
      </c>
      <c r="T26" s="3" t="s">
        <v>46</v>
      </c>
      <c r="U26" s="51" t="s">
        <v>154</v>
      </c>
    </row>
    <row r="27" spans="1:21" ht="39.950000000000003" customHeight="1" x14ac:dyDescent="0.25">
      <c r="A27" s="1">
        <v>9</v>
      </c>
      <c r="B27" s="46"/>
      <c r="C27" s="3">
        <v>9</v>
      </c>
      <c r="D27" s="51" t="s">
        <v>323</v>
      </c>
      <c r="E27" s="45">
        <v>1</v>
      </c>
      <c r="F27" s="45">
        <v>170</v>
      </c>
      <c r="G27" s="54">
        <v>43710</v>
      </c>
      <c r="H27" s="54">
        <v>43738</v>
      </c>
      <c r="I27" s="45"/>
      <c r="J27" s="3" t="s">
        <v>46</v>
      </c>
      <c r="K27" s="45"/>
      <c r="L27" s="3" t="s">
        <v>46</v>
      </c>
      <c r="M27" s="45"/>
      <c r="N27" s="3" t="s">
        <v>46</v>
      </c>
      <c r="O27" s="3" t="s">
        <v>46</v>
      </c>
      <c r="P27" s="9">
        <v>3</v>
      </c>
      <c r="Q27" s="9">
        <v>7</v>
      </c>
      <c r="R27" s="3">
        <v>10</v>
      </c>
      <c r="S27" s="3" t="s">
        <v>46</v>
      </c>
      <c r="T27" s="3" t="s">
        <v>46</v>
      </c>
      <c r="U27" s="51" t="s">
        <v>154</v>
      </c>
    </row>
    <row r="28" spans="1:21" ht="39.950000000000003" customHeight="1" x14ac:dyDescent="0.25">
      <c r="A28" s="1">
        <v>10</v>
      </c>
      <c r="B28" s="46"/>
      <c r="C28" s="68">
        <v>10</v>
      </c>
      <c r="D28" s="51" t="s">
        <v>322</v>
      </c>
      <c r="E28" s="45">
        <v>1</v>
      </c>
      <c r="F28" s="45">
        <v>261</v>
      </c>
      <c r="G28" s="54">
        <v>43740</v>
      </c>
      <c r="H28" s="54">
        <v>43769</v>
      </c>
      <c r="I28" s="45"/>
      <c r="J28" s="3" t="s">
        <v>46</v>
      </c>
      <c r="K28" s="45"/>
      <c r="L28" s="3" t="s">
        <v>46</v>
      </c>
      <c r="M28" s="45"/>
      <c r="N28" s="3" t="s">
        <v>46</v>
      </c>
      <c r="O28" s="3" t="s">
        <v>46</v>
      </c>
      <c r="P28" s="9">
        <v>3</v>
      </c>
      <c r="Q28" s="9">
        <v>7</v>
      </c>
      <c r="R28" s="3">
        <v>10</v>
      </c>
      <c r="S28" s="3" t="s">
        <v>46</v>
      </c>
      <c r="T28" s="3" t="s">
        <v>46</v>
      </c>
      <c r="U28" s="51" t="s">
        <v>154</v>
      </c>
    </row>
    <row r="29" spans="1:21" ht="39.950000000000003" customHeight="1" x14ac:dyDescent="0.25">
      <c r="A29" s="1">
        <v>11</v>
      </c>
      <c r="B29" s="46"/>
      <c r="C29" s="3">
        <v>11</v>
      </c>
      <c r="D29" s="51" t="s">
        <v>321</v>
      </c>
      <c r="E29" s="45">
        <v>1</v>
      </c>
      <c r="F29" s="45">
        <v>384</v>
      </c>
      <c r="G29" s="54">
        <v>43770</v>
      </c>
      <c r="H29" s="54">
        <v>43799</v>
      </c>
      <c r="I29" s="45"/>
      <c r="J29" s="3" t="s">
        <v>46</v>
      </c>
      <c r="K29" s="45"/>
      <c r="L29" s="3" t="s">
        <v>46</v>
      </c>
      <c r="M29" s="45"/>
      <c r="N29" s="3" t="s">
        <v>46</v>
      </c>
      <c r="O29" s="3" t="s">
        <v>46</v>
      </c>
      <c r="P29" s="9">
        <v>3</v>
      </c>
      <c r="Q29" s="9">
        <v>7</v>
      </c>
      <c r="R29" s="3">
        <v>10</v>
      </c>
      <c r="S29" s="3" t="s">
        <v>46</v>
      </c>
      <c r="T29" s="3" t="s">
        <v>46</v>
      </c>
      <c r="U29" s="51" t="s">
        <v>154</v>
      </c>
    </row>
    <row r="30" spans="1:21" ht="39.950000000000003" customHeight="1" x14ac:dyDescent="0.25">
      <c r="A30" s="1">
        <v>12</v>
      </c>
      <c r="B30" s="46"/>
      <c r="C30" s="68">
        <v>12</v>
      </c>
      <c r="D30" s="51" t="s">
        <v>320</v>
      </c>
      <c r="E30" s="45">
        <v>1</v>
      </c>
      <c r="F30" s="45">
        <v>476</v>
      </c>
      <c r="G30" s="54">
        <v>43800</v>
      </c>
      <c r="H30" s="54">
        <v>43830</v>
      </c>
      <c r="I30" s="45"/>
      <c r="J30" s="3" t="s">
        <v>46</v>
      </c>
      <c r="K30" s="45"/>
      <c r="L30" s="3" t="s">
        <v>46</v>
      </c>
      <c r="M30" s="45"/>
      <c r="N30" s="3" t="s">
        <v>46</v>
      </c>
      <c r="O30" s="3" t="s">
        <v>46</v>
      </c>
      <c r="P30" s="9">
        <v>3</v>
      </c>
      <c r="Q30" s="9">
        <v>7</v>
      </c>
      <c r="R30" s="3">
        <v>10</v>
      </c>
      <c r="S30" s="3" t="s">
        <v>46</v>
      </c>
      <c r="T30" s="3" t="s">
        <v>46</v>
      </c>
      <c r="U30" s="51" t="s">
        <v>154</v>
      </c>
    </row>
    <row r="31" spans="1:21" ht="39.950000000000003" customHeight="1" x14ac:dyDescent="0.25">
      <c r="A31" s="1">
        <v>13</v>
      </c>
      <c r="B31" s="46"/>
      <c r="C31" s="3">
        <v>13</v>
      </c>
      <c r="D31" s="51" t="s">
        <v>319</v>
      </c>
      <c r="E31" s="45">
        <v>1</v>
      </c>
      <c r="F31" s="45">
        <v>186</v>
      </c>
      <c r="G31" s="54">
        <v>43831</v>
      </c>
      <c r="H31" s="54">
        <v>43861</v>
      </c>
      <c r="I31" s="45"/>
      <c r="J31" s="3" t="s">
        <v>46</v>
      </c>
      <c r="K31" s="45"/>
      <c r="L31" s="3" t="s">
        <v>46</v>
      </c>
      <c r="M31" s="45"/>
      <c r="N31" s="3" t="s">
        <v>46</v>
      </c>
      <c r="O31" s="3" t="s">
        <v>46</v>
      </c>
      <c r="P31" s="9">
        <v>3</v>
      </c>
      <c r="Q31" s="9">
        <v>7</v>
      </c>
      <c r="R31" s="3">
        <v>10</v>
      </c>
      <c r="S31" s="3" t="s">
        <v>46</v>
      </c>
      <c r="T31" s="3" t="s">
        <v>46</v>
      </c>
      <c r="U31" s="51" t="s">
        <v>155</v>
      </c>
    </row>
    <row r="32" spans="1:21" ht="39.950000000000003" customHeight="1" x14ac:dyDescent="0.25">
      <c r="A32" s="1">
        <v>14</v>
      </c>
      <c r="B32" s="46"/>
      <c r="C32" s="68">
        <v>14</v>
      </c>
      <c r="D32" s="51" t="s">
        <v>318</v>
      </c>
      <c r="E32" s="45">
        <v>1</v>
      </c>
      <c r="F32" s="45">
        <v>99</v>
      </c>
      <c r="G32" s="54">
        <v>43862</v>
      </c>
      <c r="H32" s="54">
        <v>43888</v>
      </c>
      <c r="I32" s="45"/>
      <c r="J32" s="3" t="s">
        <v>46</v>
      </c>
      <c r="K32" s="45"/>
      <c r="L32" s="3" t="s">
        <v>46</v>
      </c>
      <c r="M32" s="45"/>
      <c r="N32" s="3" t="s">
        <v>46</v>
      </c>
      <c r="O32" s="3" t="s">
        <v>46</v>
      </c>
      <c r="P32" s="9">
        <v>3</v>
      </c>
      <c r="Q32" s="9">
        <v>7</v>
      </c>
      <c r="R32" s="3">
        <v>10</v>
      </c>
      <c r="S32" s="3" t="s">
        <v>46</v>
      </c>
      <c r="T32" s="3" t="s">
        <v>46</v>
      </c>
      <c r="U32" s="51" t="s">
        <v>155</v>
      </c>
    </row>
    <row r="33" spans="1:21" ht="39.950000000000003" customHeight="1" x14ac:dyDescent="0.25">
      <c r="A33" s="1">
        <v>15</v>
      </c>
      <c r="B33" s="46"/>
      <c r="C33" s="3">
        <v>15</v>
      </c>
      <c r="D33" s="51" t="s">
        <v>317</v>
      </c>
      <c r="E33" s="45">
        <v>1</v>
      </c>
      <c r="F33" s="45">
        <v>82</v>
      </c>
      <c r="G33" s="54">
        <v>43891</v>
      </c>
      <c r="H33" s="54">
        <v>43920</v>
      </c>
      <c r="I33" s="45"/>
      <c r="J33" s="3" t="s">
        <v>46</v>
      </c>
      <c r="K33" s="45"/>
      <c r="L33" s="3" t="s">
        <v>46</v>
      </c>
      <c r="M33" s="45"/>
      <c r="N33" s="3" t="s">
        <v>46</v>
      </c>
      <c r="O33" s="3" t="s">
        <v>46</v>
      </c>
      <c r="P33" s="9">
        <v>3</v>
      </c>
      <c r="Q33" s="9">
        <v>7</v>
      </c>
      <c r="R33" s="3">
        <v>10</v>
      </c>
      <c r="S33" s="3" t="s">
        <v>46</v>
      </c>
      <c r="T33" s="3" t="s">
        <v>46</v>
      </c>
      <c r="U33" s="51" t="s">
        <v>155</v>
      </c>
    </row>
    <row r="34" spans="1:21" ht="39.950000000000003" customHeight="1" x14ac:dyDescent="0.25">
      <c r="A34" s="1">
        <v>16</v>
      </c>
      <c r="B34" s="46"/>
      <c r="C34" s="68">
        <v>16</v>
      </c>
      <c r="D34" s="51" t="s">
        <v>316</v>
      </c>
      <c r="E34" s="45">
        <v>1</v>
      </c>
      <c r="F34" s="45">
        <v>128</v>
      </c>
      <c r="G34" s="54">
        <v>43922</v>
      </c>
      <c r="H34" s="54">
        <v>43951</v>
      </c>
      <c r="I34" s="45"/>
      <c r="J34" s="3" t="s">
        <v>46</v>
      </c>
      <c r="K34" s="45"/>
      <c r="L34" s="3" t="s">
        <v>46</v>
      </c>
      <c r="M34" s="45"/>
      <c r="N34" s="3" t="s">
        <v>46</v>
      </c>
      <c r="O34" s="3" t="s">
        <v>46</v>
      </c>
      <c r="P34" s="9">
        <v>3</v>
      </c>
      <c r="Q34" s="9">
        <v>7</v>
      </c>
      <c r="R34" s="3">
        <v>10</v>
      </c>
      <c r="S34" s="3" t="s">
        <v>46</v>
      </c>
      <c r="T34" s="3" t="s">
        <v>46</v>
      </c>
      <c r="U34" s="51" t="s">
        <v>155</v>
      </c>
    </row>
    <row r="35" spans="1:21" ht="39.950000000000003" customHeight="1" x14ac:dyDescent="0.25">
      <c r="A35" s="1">
        <v>17</v>
      </c>
      <c r="B35" s="46"/>
      <c r="C35" s="3">
        <v>17</v>
      </c>
      <c r="D35" s="51" t="s">
        <v>315</v>
      </c>
      <c r="E35" s="45">
        <v>1</v>
      </c>
      <c r="F35" s="45">
        <v>82</v>
      </c>
      <c r="G35" s="54">
        <v>43952</v>
      </c>
      <c r="H35" s="54">
        <v>43981</v>
      </c>
      <c r="I35" s="45"/>
      <c r="J35" s="3" t="s">
        <v>46</v>
      </c>
      <c r="K35" s="45"/>
      <c r="L35" s="3" t="s">
        <v>46</v>
      </c>
      <c r="M35" s="45"/>
      <c r="N35" s="3" t="s">
        <v>46</v>
      </c>
      <c r="O35" s="3" t="s">
        <v>46</v>
      </c>
      <c r="P35" s="9">
        <v>3</v>
      </c>
      <c r="Q35" s="9">
        <v>7</v>
      </c>
      <c r="R35" s="3">
        <v>10</v>
      </c>
      <c r="S35" s="3" t="s">
        <v>46</v>
      </c>
      <c r="T35" s="3" t="s">
        <v>46</v>
      </c>
      <c r="U35" s="51" t="s">
        <v>155</v>
      </c>
    </row>
    <row r="36" spans="1:21" ht="39.950000000000003" customHeight="1" x14ac:dyDescent="0.25">
      <c r="A36" s="1">
        <v>18</v>
      </c>
      <c r="B36" s="46"/>
      <c r="C36" s="68">
        <v>18</v>
      </c>
      <c r="D36" s="51" t="s">
        <v>314</v>
      </c>
      <c r="E36" s="45">
        <v>1</v>
      </c>
      <c r="F36" s="45">
        <v>79</v>
      </c>
      <c r="G36" s="54">
        <v>43983</v>
      </c>
      <c r="H36" s="54">
        <v>44012</v>
      </c>
      <c r="I36" s="45"/>
      <c r="J36" s="3" t="s">
        <v>46</v>
      </c>
      <c r="K36" s="45"/>
      <c r="L36" s="3" t="s">
        <v>46</v>
      </c>
      <c r="M36" s="45"/>
      <c r="N36" s="3" t="s">
        <v>46</v>
      </c>
      <c r="O36" s="3" t="s">
        <v>46</v>
      </c>
      <c r="P36" s="9">
        <v>3</v>
      </c>
      <c r="Q36" s="9">
        <v>7</v>
      </c>
      <c r="R36" s="3">
        <v>10</v>
      </c>
      <c r="S36" s="3" t="s">
        <v>46</v>
      </c>
      <c r="T36" s="3" t="s">
        <v>46</v>
      </c>
      <c r="U36" s="51" t="s">
        <v>155</v>
      </c>
    </row>
    <row r="37" spans="1:21" ht="39.950000000000003" customHeight="1" x14ac:dyDescent="0.25">
      <c r="A37" s="1">
        <v>19</v>
      </c>
      <c r="B37" s="46"/>
      <c r="C37" s="3">
        <v>19</v>
      </c>
      <c r="D37" s="51" t="s">
        <v>313</v>
      </c>
      <c r="E37" s="45">
        <v>1</v>
      </c>
      <c r="F37" s="45">
        <v>123</v>
      </c>
      <c r="G37" s="54">
        <v>44013</v>
      </c>
      <c r="H37" s="54">
        <v>44043</v>
      </c>
      <c r="I37" s="45"/>
      <c r="J37" s="3" t="s">
        <v>46</v>
      </c>
      <c r="K37" s="45"/>
      <c r="L37" s="3" t="s">
        <v>46</v>
      </c>
      <c r="M37" s="45"/>
      <c r="N37" s="3" t="s">
        <v>46</v>
      </c>
      <c r="O37" s="3" t="s">
        <v>46</v>
      </c>
      <c r="P37" s="9">
        <v>3</v>
      </c>
      <c r="Q37" s="9">
        <v>7</v>
      </c>
      <c r="R37" s="3">
        <v>10</v>
      </c>
      <c r="S37" s="3" t="s">
        <v>46</v>
      </c>
      <c r="T37" s="3" t="s">
        <v>46</v>
      </c>
      <c r="U37" s="51" t="s">
        <v>155</v>
      </c>
    </row>
    <row r="38" spans="1:21" ht="39.950000000000003" customHeight="1" x14ac:dyDescent="0.25">
      <c r="A38" s="1">
        <v>20</v>
      </c>
      <c r="B38" s="46"/>
      <c r="C38" s="68">
        <v>20</v>
      </c>
      <c r="D38" s="51" t="s">
        <v>312</v>
      </c>
      <c r="E38" s="45">
        <v>1</v>
      </c>
      <c r="F38" s="45">
        <v>105</v>
      </c>
      <c r="G38" s="54">
        <v>44044</v>
      </c>
      <c r="H38" s="54">
        <v>44074</v>
      </c>
      <c r="I38" s="45"/>
      <c r="J38" s="3" t="s">
        <v>46</v>
      </c>
      <c r="K38" s="45"/>
      <c r="L38" s="3" t="s">
        <v>46</v>
      </c>
      <c r="M38" s="45"/>
      <c r="N38" s="3" t="s">
        <v>46</v>
      </c>
      <c r="O38" s="3" t="s">
        <v>46</v>
      </c>
      <c r="P38" s="9">
        <v>3</v>
      </c>
      <c r="Q38" s="9">
        <v>7</v>
      </c>
      <c r="R38" s="3">
        <v>10</v>
      </c>
      <c r="S38" s="3" t="s">
        <v>46</v>
      </c>
      <c r="T38" s="3" t="s">
        <v>46</v>
      </c>
      <c r="U38" s="51" t="s">
        <v>155</v>
      </c>
    </row>
    <row r="39" spans="1:21" ht="39.950000000000003" customHeight="1" x14ac:dyDescent="0.25">
      <c r="A39" s="1">
        <v>21</v>
      </c>
      <c r="B39" s="46"/>
      <c r="C39" s="3">
        <v>21</v>
      </c>
      <c r="D39" s="51" t="s">
        <v>311</v>
      </c>
      <c r="E39" s="45">
        <v>1</v>
      </c>
      <c r="F39" s="45">
        <v>133</v>
      </c>
      <c r="G39" s="54">
        <v>44075</v>
      </c>
      <c r="H39" s="54">
        <v>44104</v>
      </c>
      <c r="I39" s="45"/>
      <c r="J39" s="3" t="s">
        <v>46</v>
      </c>
      <c r="K39" s="45"/>
      <c r="L39" s="3" t="s">
        <v>46</v>
      </c>
      <c r="M39" s="45"/>
      <c r="N39" s="3" t="s">
        <v>46</v>
      </c>
      <c r="O39" s="3" t="s">
        <v>46</v>
      </c>
      <c r="P39" s="9">
        <v>3</v>
      </c>
      <c r="Q39" s="9">
        <v>7</v>
      </c>
      <c r="R39" s="3">
        <v>10</v>
      </c>
      <c r="S39" s="3" t="s">
        <v>46</v>
      </c>
      <c r="T39" s="3" t="s">
        <v>46</v>
      </c>
      <c r="U39" s="51" t="s">
        <v>155</v>
      </c>
    </row>
    <row r="40" spans="1:21" ht="39.950000000000003" customHeight="1" x14ac:dyDescent="0.25">
      <c r="A40" s="1">
        <v>22</v>
      </c>
      <c r="B40" s="46"/>
      <c r="C40" s="68">
        <v>22</v>
      </c>
      <c r="D40" s="51" t="s">
        <v>310</v>
      </c>
      <c r="E40" s="45">
        <v>1</v>
      </c>
      <c r="F40" s="45">
        <v>172</v>
      </c>
      <c r="G40" s="54">
        <v>44105</v>
      </c>
      <c r="H40" s="54">
        <v>44134</v>
      </c>
      <c r="I40" s="45"/>
      <c r="J40" s="3" t="s">
        <v>46</v>
      </c>
      <c r="K40" s="45"/>
      <c r="L40" s="3" t="s">
        <v>46</v>
      </c>
      <c r="M40" s="45"/>
      <c r="N40" s="3" t="s">
        <v>46</v>
      </c>
      <c r="O40" s="3" t="s">
        <v>46</v>
      </c>
      <c r="P40" s="9">
        <v>3</v>
      </c>
      <c r="Q40" s="9">
        <v>7</v>
      </c>
      <c r="R40" s="3">
        <v>10</v>
      </c>
      <c r="S40" s="3" t="s">
        <v>46</v>
      </c>
      <c r="T40" s="3" t="s">
        <v>46</v>
      </c>
      <c r="U40" s="51" t="s">
        <v>155</v>
      </c>
    </row>
    <row r="41" spans="1:21" ht="39.950000000000003" customHeight="1" x14ac:dyDescent="0.25">
      <c r="A41" s="1">
        <v>23</v>
      </c>
      <c r="B41" s="46"/>
      <c r="C41" s="3">
        <v>23</v>
      </c>
      <c r="D41" s="51" t="s">
        <v>309</v>
      </c>
      <c r="E41" s="45">
        <v>1</v>
      </c>
      <c r="F41" s="45">
        <v>146</v>
      </c>
      <c r="G41" s="54">
        <v>44136</v>
      </c>
      <c r="H41" s="54">
        <v>44165</v>
      </c>
      <c r="I41" s="45"/>
      <c r="J41" s="3" t="s">
        <v>46</v>
      </c>
      <c r="K41" s="45"/>
      <c r="L41" s="3" t="s">
        <v>46</v>
      </c>
      <c r="M41" s="45"/>
      <c r="N41" s="3" t="s">
        <v>46</v>
      </c>
      <c r="O41" s="3" t="s">
        <v>46</v>
      </c>
      <c r="P41" s="9">
        <v>3</v>
      </c>
      <c r="Q41" s="9">
        <v>7</v>
      </c>
      <c r="R41" s="3">
        <v>10</v>
      </c>
      <c r="S41" s="3" t="s">
        <v>46</v>
      </c>
      <c r="T41" s="3" t="s">
        <v>46</v>
      </c>
      <c r="U41" s="51" t="s">
        <v>155</v>
      </c>
    </row>
    <row r="42" spans="1:21" ht="39.950000000000003" customHeight="1" x14ac:dyDescent="0.25">
      <c r="A42" s="1">
        <v>24</v>
      </c>
      <c r="B42" s="46"/>
      <c r="C42" s="68">
        <v>24</v>
      </c>
      <c r="D42" s="51" t="s">
        <v>308</v>
      </c>
      <c r="E42" s="45">
        <v>1</v>
      </c>
      <c r="F42" s="45">
        <v>394</v>
      </c>
      <c r="G42" s="54">
        <v>44166</v>
      </c>
      <c r="H42" s="54">
        <v>44196</v>
      </c>
      <c r="I42" s="45"/>
      <c r="J42" s="45" t="s">
        <v>46</v>
      </c>
      <c r="K42" s="45"/>
      <c r="L42" s="45" t="s">
        <v>46</v>
      </c>
      <c r="M42" s="45"/>
      <c r="N42" s="45" t="s">
        <v>46</v>
      </c>
      <c r="O42" s="45" t="s">
        <v>46</v>
      </c>
      <c r="P42" s="55">
        <v>3</v>
      </c>
      <c r="Q42" s="55">
        <v>7</v>
      </c>
      <c r="R42" s="45">
        <v>10</v>
      </c>
      <c r="S42" s="45" t="s">
        <v>46</v>
      </c>
      <c r="T42" s="45" t="s">
        <v>46</v>
      </c>
      <c r="U42" s="51" t="s">
        <v>155</v>
      </c>
    </row>
    <row r="43" spans="1:21" ht="39.950000000000003" customHeight="1" x14ac:dyDescent="0.25">
      <c r="A43" s="1">
        <v>25</v>
      </c>
      <c r="B43" s="46"/>
      <c r="C43" s="3">
        <v>25</v>
      </c>
      <c r="D43" s="51" t="s">
        <v>307</v>
      </c>
      <c r="E43" s="45">
        <v>1</v>
      </c>
      <c r="F43" s="45">
        <v>199</v>
      </c>
      <c r="G43" s="54">
        <v>44197</v>
      </c>
      <c r="H43" s="54">
        <v>44227</v>
      </c>
      <c r="I43" s="45"/>
      <c r="J43" s="45" t="s">
        <v>46</v>
      </c>
      <c r="K43" s="45"/>
      <c r="L43" s="45" t="s">
        <v>46</v>
      </c>
      <c r="M43" s="45"/>
      <c r="N43" s="45" t="s">
        <v>46</v>
      </c>
      <c r="O43" s="45" t="s">
        <v>46</v>
      </c>
      <c r="P43" s="55">
        <v>3</v>
      </c>
      <c r="Q43" s="55">
        <v>7</v>
      </c>
      <c r="R43" s="45">
        <v>10</v>
      </c>
      <c r="S43" s="45" t="s">
        <v>46</v>
      </c>
      <c r="T43" s="45" t="s">
        <v>46</v>
      </c>
      <c r="U43" s="51" t="s">
        <v>155</v>
      </c>
    </row>
    <row r="44" spans="1:21" ht="39.950000000000003" customHeight="1" x14ac:dyDescent="0.25">
      <c r="A44" s="1">
        <v>26</v>
      </c>
      <c r="B44" s="46"/>
      <c r="C44" s="68">
        <v>26</v>
      </c>
      <c r="D44" s="51" t="s">
        <v>306</v>
      </c>
      <c r="E44" s="45">
        <v>1</v>
      </c>
      <c r="F44" s="45">
        <v>72</v>
      </c>
      <c r="G44" s="54">
        <v>44228</v>
      </c>
      <c r="H44" s="54">
        <v>44252</v>
      </c>
      <c r="I44" s="45"/>
      <c r="J44" s="45" t="s">
        <v>46</v>
      </c>
      <c r="K44" s="45"/>
      <c r="L44" s="45" t="s">
        <v>46</v>
      </c>
      <c r="M44" s="45"/>
      <c r="N44" s="45" t="s">
        <v>46</v>
      </c>
      <c r="O44" s="45" t="s">
        <v>46</v>
      </c>
      <c r="P44" s="55">
        <v>3</v>
      </c>
      <c r="Q44" s="55">
        <v>7</v>
      </c>
      <c r="R44" s="45">
        <v>10</v>
      </c>
      <c r="S44" s="45" t="s">
        <v>46</v>
      </c>
      <c r="T44" s="45" t="s">
        <v>46</v>
      </c>
      <c r="U44" s="51" t="s">
        <v>155</v>
      </c>
    </row>
    <row r="45" spans="1:21" ht="39.950000000000003" customHeight="1" x14ac:dyDescent="0.25">
      <c r="A45" s="1">
        <v>27</v>
      </c>
      <c r="B45" s="46"/>
      <c r="C45" s="3">
        <v>27</v>
      </c>
      <c r="D45" s="51" t="s">
        <v>305</v>
      </c>
      <c r="E45" s="45">
        <v>1</v>
      </c>
      <c r="F45" s="45">
        <v>143</v>
      </c>
      <c r="G45" s="54">
        <v>44256</v>
      </c>
      <c r="H45" s="54">
        <v>44285</v>
      </c>
      <c r="I45" s="45"/>
      <c r="J45" s="45" t="s">
        <v>46</v>
      </c>
      <c r="K45" s="45"/>
      <c r="L45" s="45" t="s">
        <v>46</v>
      </c>
      <c r="M45" s="45"/>
      <c r="N45" s="45" t="s">
        <v>46</v>
      </c>
      <c r="O45" s="45" t="s">
        <v>46</v>
      </c>
      <c r="P45" s="55">
        <v>3</v>
      </c>
      <c r="Q45" s="55">
        <v>7</v>
      </c>
      <c r="R45" s="45">
        <v>10</v>
      </c>
      <c r="S45" s="45" t="s">
        <v>46</v>
      </c>
      <c r="T45" s="45" t="s">
        <v>46</v>
      </c>
      <c r="U45" s="51" t="s">
        <v>155</v>
      </c>
    </row>
    <row r="46" spans="1:21" ht="39.950000000000003" customHeight="1" x14ac:dyDescent="0.25">
      <c r="A46" s="1">
        <v>28</v>
      </c>
      <c r="B46" s="2"/>
      <c r="C46" s="78">
        <v>28</v>
      </c>
      <c r="D46" s="51" t="s">
        <v>304</v>
      </c>
      <c r="E46" s="45">
        <v>1</v>
      </c>
      <c r="F46" s="45">
        <v>77</v>
      </c>
      <c r="G46" s="54">
        <v>44287</v>
      </c>
      <c r="H46" s="54">
        <v>44316</v>
      </c>
      <c r="I46" s="45"/>
      <c r="J46" s="45" t="s">
        <v>46</v>
      </c>
      <c r="K46" s="45"/>
      <c r="L46" s="45" t="s">
        <v>46</v>
      </c>
      <c r="M46" s="45"/>
      <c r="N46" s="45" t="s">
        <v>46</v>
      </c>
      <c r="O46" s="45" t="s">
        <v>46</v>
      </c>
      <c r="P46" s="55">
        <v>3</v>
      </c>
      <c r="Q46" s="55">
        <v>7</v>
      </c>
      <c r="R46" s="45">
        <v>10</v>
      </c>
      <c r="S46" s="45" t="s">
        <v>46</v>
      </c>
      <c r="T46" s="45" t="s">
        <v>46</v>
      </c>
      <c r="U46" s="51" t="s">
        <v>155</v>
      </c>
    </row>
    <row r="47" spans="1:21" ht="39.950000000000003" customHeight="1" x14ac:dyDescent="0.25">
      <c r="A47" s="115" t="s">
        <v>34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</row>
    <row r="48" spans="1:21" ht="39.950000000000003" customHeight="1" x14ac:dyDescent="0.25">
      <c r="A48" s="116" t="s">
        <v>363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</row>
    <row r="49" spans="2:21" ht="39.950000000000003" customHeight="1" x14ac:dyDescent="0.25"/>
    <row r="50" spans="2:21" ht="39.950000000000003" customHeight="1" x14ac:dyDescent="0.25">
      <c r="B50" s="14" t="s">
        <v>35</v>
      </c>
      <c r="C50" s="94" t="s">
        <v>272</v>
      </c>
      <c r="D50" s="94"/>
      <c r="E50" s="15"/>
      <c r="F50" s="15"/>
      <c r="G50" s="16"/>
      <c r="H50" s="17"/>
      <c r="I50" s="108" t="s">
        <v>36</v>
      </c>
      <c r="J50" s="109"/>
      <c r="K50" s="109"/>
      <c r="L50" s="110"/>
      <c r="M50" s="117" t="s">
        <v>271</v>
      </c>
      <c r="N50" s="118"/>
      <c r="O50" s="118"/>
      <c r="P50" s="118"/>
      <c r="Q50" s="118"/>
      <c r="R50" s="118"/>
      <c r="S50" s="118"/>
      <c r="T50" s="118"/>
      <c r="U50" s="119"/>
    </row>
    <row r="51" spans="2:21" ht="39.950000000000003" customHeight="1" x14ac:dyDescent="0.25">
      <c r="B51" s="14" t="s">
        <v>37</v>
      </c>
      <c r="C51" s="95" t="s">
        <v>357</v>
      </c>
      <c r="D51" s="112"/>
      <c r="E51" s="18"/>
      <c r="F51" s="18"/>
      <c r="G51" s="16"/>
      <c r="H51" s="17"/>
      <c r="I51" s="108" t="s">
        <v>37</v>
      </c>
      <c r="J51" s="109"/>
      <c r="K51" s="109"/>
      <c r="L51" s="110"/>
      <c r="M51" s="113" t="s">
        <v>253</v>
      </c>
      <c r="N51" s="114"/>
      <c r="O51" s="114"/>
      <c r="P51" s="114"/>
      <c r="Q51" s="114"/>
      <c r="R51" s="114"/>
      <c r="S51" s="114"/>
      <c r="T51" s="114"/>
      <c r="U51" s="114"/>
    </row>
    <row r="52" spans="2:21" ht="39.950000000000003" customHeight="1" x14ac:dyDescent="0.25">
      <c r="B52" s="14" t="s">
        <v>38</v>
      </c>
      <c r="C52" s="97">
        <v>44377</v>
      </c>
      <c r="D52" s="98"/>
      <c r="E52" s="18"/>
      <c r="F52" s="18"/>
      <c r="G52" s="16"/>
      <c r="H52" s="17"/>
      <c r="I52" s="108" t="s">
        <v>38</v>
      </c>
      <c r="J52" s="109"/>
      <c r="K52" s="109"/>
      <c r="L52" s="110"/>
      <c r="M52" s="104">
        <v>44377</v>
      </c>
      <c r="N52" s="105"/>
      <c r="O52" s="105"/>
      <c r="P52" s="105"/>
      <c r="Q52" s="105"/>
      <c r="R52" s="105"/>
      <c r="S52" s="105"/>
      <c r="T52" s="105"/>
      <c r="U52" s="105"/>
    </row>
    <row r="53" spans="2:21" ht="39.950000000000003" customHeight="1" x14ac:dyDescent="0.25">
      <c r="B53" s="14" t="s">
        <v>39</v>
      </c>
      <c r="C53" s="106"/>
      <c r="D53" s="107"/>
      <c r="E53" s="16"/>
      <c r="F53" s="16"/>
      <c r="G53" s="16"/>
      <c r="H53" s="17"/>
      <c r="I53" s="108" t="s">
        <v>39</v>
      </c>
      <c r="J53" s="109"/>
      <c r="K53" s="109"/>
      <c r="L53" s="110"/>
      <c r="M53" s="111"/>
      <c r="N53" s="111"/>
      <c r="O53" s="111"/>
      <c r="P53" s="111"/>
      <c r="Q53" s="111"/>
      <c r="R53" s="111"/>
      <c r="S53" s="111"/>
      <c r="T53" s="111"/>
      <c r="U53" s="111"/>
    </row>
    <row r="54" spans="2:21" ht="39.950000000000003" customHeight="1" x14ac:dyDescent="0.25">
      <c r="B54" s="17"/>
      <c r="C54" s="17"/>
      <c r="D54" s="17"/>
      <c r="E54" s="17"/>
      <c r="F54" s="17"/>
      <c r="G54" s="17"/>
      <c r="H54" s="17"/>
      <c r="I54" s="19"/>
      <c r="J54" s="19"/>
      <c r="K54" s="19"/>
      <c r="L54" s="19"/>
      <c r="M54" s="20"/>
      <c r="N54" s="20"/>
      <c r="O54" s="20"/>
      <c r="P54" s="20"/>
      <c r="Q54" s="20"/>
      <c r="R54" s="20"/>
      <c r="S54" s="20"/>
      <c r="T54" s="20"/>
      <c r="U54" s="17"/>
    </row>
    <row r="55" spans="2:21" ht="39.950000000000003" customHeight="1" x14ac:dyDescent="0.25">
      <c r="B55" s="14" t="s">
        <v>40</v>
      </c>
      <c r="C55" s="94" t="s">
        <v>270</v>
      </c>
      <c r="D55" s="94"/>
      <c r="E55" s="15"/>
      <c r="F55" s="15"/>
      <c r="G55" s="20"/>
      <c r="H55" s="17"/>
      <c r="I55" s="19"/>
      <c r="J55" s="19"/>
      <c r="K55" s="19"/>
      <c r="L55" s="19"/>
      <c r="M55" s="21"/>
      <c r="N55" s="21"/>
      <c r="O55" s="21"/>
      <c r="P55" s="21"/>
      <c r="Q55" s="21"/>
      <c r="R55" s="21"/>
      <c r="S55" s="21"/>
      <c r="T55" s="21"/>
      <c r="U55" s="17"/>
    </row>
    <row r="56" spans="2:21" ht="39.950000000000003" customHeight="1" x14ac:dyDescent="0.25">
      <c r="B56" s="14" t="s">
        <v>37</v>
      </c>
      <c r="C56" s="95" t="s">
        <v>356</v>
      </c>
      <c r="D56" s="96"/>
      <c r="E56" s="22"/>
      <c r="F56" s="22"/>
      <c r="G56" s="23"/>
      <c r="H56" s="17"/>
      <c r="I56" s="19"/>
      <c r="J56" s="19"/>
      <c r="K56" s="19"/>
      <c r="L56" s="19"/>
      <c r="M56" s="21"/>
      <c r="N56" s="21"/>
      <c r="O56" s="21"/>
      <c r="P56" s="21"/>
      <c r="Q56" s="21"/>
      <c r="R56" s="21"/>
      <c r="S56" s="21"/>
      <c r="T56" s="21"/>
      <c r="U56" s="17"/>
    </row>
    <row r="57" spans="2:21" ht="39.950000000000003" customHeight="1" x14ac:dyDescent="0.25">
      <c r="B57" s="14" t="s">
        <v>38</v>
      </c>
      <c r="C57" s="97">
        <v>44377</v>
      </c>
      <c r="D57" s="98"/>
      <c r="E57" s="18"/>
      <c r="F57" s="18"/>
      <c r="G57" s="23"/>
      <c r="H57" s="17"/>
      <c r="I57" s="19"/>
      <c r="J57" s="19"/>
      <c r="K57" s="19"/>
      <c r="L57" s="19"/>
      <c r="M57" s="21"/>
      <c r="N57" s="21"/>
      <c r="O57" s="21"/>
      <c r="P57" s="21"/>
      <c r="Q57" s="21"/>
      <c r="R57" s="21"/>
      <c r="S57" s="21"/>
      <c r="T57" s="21"/>
      <c r="U57" s="17"/>
    </row>
    <row r="58" spans="2:21" ht="39.950000000000003" customHeight="1" x14ac:dyDescent="0.25">
      <c r="B58" s="14" t="s">
        <v>39</v>
      </c>
      <c r="C58" s="99"/>
      <c r="D58" s="100"/>
      <c r="E58" s="23"/>
      <c r="F58" s="23"/>
      <c r="G58" s="23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</sheetData>
  <mergeCells count="49">
    <mergeCell ref="C57:D57"/>
    <mergeCell ref="C58:D58"/>
    <mergeCell ref="C52:D52"/>
    <mergeCell ref="I52:L52"/>
    <mergeCell ref="C53:D53"/>
    <mergeCell ref="I53:L53"/>
    <mergeCell ref="S17:T17"/>
    <mergeCell ref="M53:U53"/>
    <mergeCell ref="C55:D55"/>
    <mergeCell ref="C56:D56"/>
    <mergeCell ref="I50:L50"/>
    <mergeCell ref="M50:U50"/>
    <mergeCell ref="M52:U52"/>
    <mergeCell ref="C51:D51"/>
    <mergeCell ref="I51:L51"/>
    <mergeCell ref="M51:U51"/>
    <mergeCell ref="F17:F18"/>
    <mergeCell ref="G17:H17"/>
    <mergeCell ref="I17:K17"/>
    <mergeCell ref="L17:O17"/>
    <mergeCell ref="P17:R17"/>
    <mergeCell ref="A47:U47"/>
    <mergeCell ref="A48:U48"/>
    <mergeCell ref="C50:D50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5"/>
  <sheetViews>
    <sheetView showGridLines="0" view="pageBreakPreview" topLeftCell="A25" zoomScale="90" zoomScaleNormal="70" zoomScaleSheetLayoutView="90" workbookViewId="0">
      <selection activeCell="M29" sqref="M29:U2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157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52.9" customHeight="1" x14ac:dyDescent="0.25">
      <c r="A19" s="1">
        <v>1</v>
      </c>
      <c r="B19" s="2"/>
      <c r="C19" s="3">
        <v>1</v>
      </c>
      <c r="D19" s="51" t="s">
        <v>332</v>
      </c>
      <c r="E19" s="3">
        <v>1</v>
      </c>
      <c r="F19" s="3">
        <v>163</v>
      </c>
      <c r="G19" s="52">
        <v>43831</v>
      </c>
      <c r="H19" s="52">
        <v>44196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1</v>
      </c>
      <c r="Q19" s="9">
        <v>9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5"/>
      <c r="D20" s="51"/>
      <c r="E20" s="65"/>
      <c r="F20" s="3"/>
      <c r="G20" s="52"/>
      <c r="H20" s="52"/>
      <c r="I20" s="3"/>
      <c r="J20" s="3"/>
      <c r="K20" s="3"/>
      <c r="L20" s="3"/>
      <c r="M20" s="3"/>
      <c r="N20" s="3"/>
      <c r="O20" s="3"/>
      <c r="P20" s="9"/>
      <c r="Q20" s="9"/>
      <c r="R20" s="3"/>
      <c r="S20" s="3"/>
      <c r="T20" s="3"/>
      <c r="U20" s="51"/>
    </row>
    <row r="21" spans="1:21" ht="39.950000000000003" customHeight="1" x14ac:dyDescent="0.25">
      <c r="A21" s="1">
        <v>3</v>
      </c>
      <c r="B21" s="2"/>
      <c r="C21" s="66"/>
      <c r="D21" s="51"/>
      <c r="E21" s="3"/>
      <c r="F21" s="3"/>
      <c r="G21" s="52"/>
      <c r="H21" s="52"/>
      <c r="I21" s="3"/>
      <c r="J21" s="3"/>
      <c r="K21" s="3"/>
      <c r="L21" s="3"/>
      <c r="M21" s="3"/>
      <c r="N21" s="3"/>
      <c r="O21" s="3"/>
      <c r="P21" s="9"/>
      <c r="Q21" s="9"/>
      <c r="R21" s="3"/>
      <c r="S21" s="3"/>
      <c r="T21" s="3"/>
      <c r="U21" s="51"/>
    </row>
    <row r="22" spans="1:21" ht="39.950000000000003" customHeight="1" x14ac:dyDescent="0.25">
      <c r="A22" s="3">
        <v>4</v>
      </c>
      <c r="B22" s="2"/>
      <c r="C22" s="68"/>
      <c r="D22" s="51"/>
      <c r="E22" s="3"/>
      <c r="F22" s="3"/>
      <c r="G22" s="52"/>
      <c r="H22" s="52"/>
      <c r="I22" s="3"/>
      <c r="J22" s="3"/>
      <c r="K22" s="3"/>
      <c r="L22" s="3"/>
      <c r="M22" s="3"/>
      <c r="N22" s="3"/>
      <c r="O22" s="3"/>
      <c r="P22" s="9"/>
      <c r="Q22" s="9"/>
      <c r="R22" s="3"/>
      <c r="S22" s="3"/>
      <c r="T22" s="3"/>
      <c r="U22" s="51"/>
    </row>
    <row r="23" spans="1:21" ht="39.950000000000003" customHeight="1" x14ac:dyDescent="0.25">
      <c r="A23" s="3">
        <v>5</v>
      </c>
      <c r="B23" s="2"/>
      <c r="C23" s="70"/>
      <c r="D23" s="51"/>
      <c r="E23" s="3"/>
      <c r="F23" s="3"/>
      <c r="G23" s="52"/>
      <c r="H23" s="52"/>
      <c r="I23" s="3"/>
      <c r="J23" s="3"/>
      <c r="K23" s="3"/>
      <c r="L23" s="3"/>
      <c r="M23" s="3"/>
      <c r="N23" s="3"/>
      <c r="O23" s="3"/>
      <c r="P23" s="9"/>
      <c r="Q23" s="9"/>
      <c r="R23" s="3"/>
      <c r="S23" s="3"/>
      <c r="T23" s="3"/>
      <c r="U23" s="51"/>
    </row>
    <row r="24" spans="1:21" ht="39.950000000000003" customHeight="1" x14ac:dyDescent="0.25">
      <c r="A24" s="115" t="s">
        <v>34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 ht="39.950000000000003" customHeight="1" x14ac:dyDescent="0.25">
      <c r="A25" s="116" t="s">
        <v>364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ht="39.950000000000003" customHeight="1" x14ac:dyDescent="0.25"/>
    <row r="27" spans="1:21" ht="39.950000000000003" customHeight="1" x14ac:dyDescent="0.25">
      <c r="B27" s="14" t="s">
        <v>35</v>
      </c>
      <c r="C27" s="94" t="s">
        <v>272</v>
      </c>
      <c r="D27" s="94"/>
      <c r="E27" s="15"/>
      <c r="F27" s="15"/>
      <c r="G27" s="16"/>
      <c r="H27" s="17"/>
      <c r="I27" s="108" t="s">
        <v>36</v>
      </c>
      <c r="J27" s="109"/>
      <c r="K27" s="109"/>
      <c r="L27" s="110"/>
      <c r="M27" s="117" t="s">
        <v>271</v>
      </c>
      <c r="N27" s="118"/>
      <c r="O27" s="118"/>
      <c r="P27" s="118"/>
      <c r="Q27" s="118"/>
      <c r="R27" s="118"/>
      <c r="S27" s="118"/>
      <c r="T27" s="118"/>
      <c r="U27" s="119"/>
    </row>
    <row r="28" spans="1:21" ht="39.950000000000003" customHeight="1" x14ac:dyDescent="0.25">
      <c r="B28" s="14" t="s">
        <v>37</v>
      </c>
      <c r="C28" s="95" t="s">
        <v>357</v>
      </c>
      <c r="D28" s="112"/>
      <c r="E28" s="18"/>
      <c r="F28" s="18"/>
      <c r="G28" s="16"/>
      <c r="H28" s="17"/>
      <c r="I28" s="108" t="s">
        <v>37</v>
      </c>
      <c r="J28" s="109"/>
      <c r="K28" s="109"/>
      <c r="L28" s="110"/>
      <c r="M28" s="113" t="s">
        <v>253</v>
      </c>
      <c r="N28" s="114"/>
      <c r="O28" s="114"/>
      <c r="P28" s="114"/>
      <c r="Q28" s="114"/>
      <c r="R28" s="114"/>
      <c r="S28" s="114"/>
      <c r="T28" s="114"/>
      <c r="U28" s="114"/>
    </row>
    <row r="29" spans="1:21" ht="39.950000000000003" customHeight="1" x14ac:dyDescent="0.25">
      <c r="B29" s="14" t="s">
        <v>38</v>
      </c>
      <c r="C29" s="97">
        <v>44377</v>
      </c>
      <c r="D29" s="98"/>
      <c r="E29" s="18"/>
      <c r="F29" s="18"/>
      <c r="G29" s="16"/>
      <c r="H29" s="17"/>
      <c r="I29" s="108" t="s">
        <v>38</v>
      </c>
      <c r="J29" s="109"/>
      <c r="K29" s="109"/>
      <c r="L29" s="110"/>
      <c r="M29" s="104">
        <v>44377</v>
      </c>
      <c r="N29" s="105"/>
      <c r="O29" s="105"/>
      <c r="P29" s="105"/>
      <c r="Q29" s="105"/>
      <c r="R29" s="105"/>
      <c r="S29" s="105"/>
      <c r="T29" s="105"/>
      <c r="U29" s="105"/>
    </row>
    <row r="30" spans="1:21" ht="39.950000000000003" customHeight="1" x14ac:dyDescent="0.25">
      <c r="B30" s="14" t="s">
        <v>39</v>
      </c>
      <c r="C30" s="106"/>
      <c r="D30" s="107"/>
      <c r="E30" s="16"/>
      <c r="F30" s="16"/>
      <c r="G30" s="16"/>
      <c r="H30" s="17"/>
      <c r="I30" s="108" t="s">
        <v>39</v>
      </c>
      <c r="J30" s="109"/>
      <c r="K30" s="109"/>
      <c r="L30" s="110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1" ht="39.950000000000003" customHeight="1" x14ac:dyDescent="0.25">
      <c r="B31" s="17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17"/>
    </row>
    <row r="32" spans="1:21" ht="39.950000000000003" customHeight="1" x14ac:dyDescent="0.25">
      <c r="B32" s="14" t="s">
        <v>40</v>
      </c>
      <c r="C32" s="94" t="s">
        <v>270</v>
      </c>
      <c r="D32" s="94"/>
      <c r="E32" s="15"/>
      <c r="F32" s="15"/>
      <c r="G32" s="20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ht="39.950000000000003" customHeight="1" x14ac:dyDescent="0.25">
      <c r="B33" s="14" t="s">
        <v>37</v>
      </c>
      <c r="C33" s="95" t="s">
        <v>356</v>
      </c>
      <c r="D33" s="96"/>
      <c r="E33" s="22"/>
      <c r="F33" s="22"/>
      <c r="G33" s="23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38</v>
      </c>
      <c r="C34" s="97">
        <v>44377</v>
      </c>
      <c r="D34" s="98"/>
      <c r="E34" s="18"/>
      <c r="F34" s="18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39</v>
      </c>
      <c r="C35" s="99"/>
      <c r="D35" s="100"/>
      <c r="E35" s="23"/>
      <c r="F35" s="23"/>
      <c r="G35" s="2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9">
    <mergeCell ref="C34:D34"/>
    <mergeCell ref="C35:D35"/>
    <mergeCell ref="C29:D29"/>
    <mergeCell ref="I29:L29"/>
    <mergeCell ref="C30:D30"/>
    <mergeCell ref="I30:L30"/>
    <mergeCell ref="S17:T17"/>
    <mergeCell ref="M30:U30"/>
    <mergeCell ref="C32:D32"/>
    <mergeCell ref="C33:D33"/>
    <mergeCell ref="I27:L27"/>
    <mergeCell ref="M27:U27"/>
    <mergeCell ref="M29:U29"/>
    <mergeCell ref="C28:D28"/>
    <mergeCell ref="I28:L28"/>
    <mergeCell ref="M28:U28"/>
    <mergeCell ref="F17:F18"/>
    <mergeCell ref="G17:H17"/>
    <mergeCell ref="I17:K17"/>
    <mergeCell ref="L17:O17"/>
    <mergeCell ref="P17:R17"/>
    <mergeCell ref="A24:U24"/>
    <mergeCell ref="A25:U25"/>
    <mergeCell ref="C27:D27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5"/>
  <sheetViews>
    <sheetView showGridLines="0" topLeftCell="A21" zoomScale="90" zoomScaleNormal="90" workbookViewId="0">
      <selection activeCell="M29" sqref="M29:U2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158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335</v>
      </c>
      <c r="E19" s="3">
        <v>1</v>
      </c>
      <c r="F19" s="3">
        <v>263</v>
      </c>
      <c r="G19" s="52">
        <v>43831</v>
      </c>
      <c r="H19" s="52">
        <v>44196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1</v>
      </c>
      <c r="Q19" s="9">
        <v>9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8">
        <v>2</v>
      </c>
      <c r="D20" s="51" t="s">
        <v>334</v>
      </c>
      <c r="E20" s="68">
        <v>1</v>
      </c>
      <c r="F20" s="3">
        <v>80</v>
      </c>
      <c r="G20" s="52">
        <v>44197</v>
      </c>
      <c r="H20" s="52"/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1</v>
      </c>
      <c r="Q20" s="9">
        <v>9</v>
      </c>
      <c r="R20" s="3">
        <v>10</v>
      </c>
      <c r="S20" s="3" t="s">
        <v>46</v>
      </c>
      <c r="T20" s="3" t="s">
        <v>46</v>
      </c>
      <c r="U20" s="51" t="s">
        <v>154</v>
      </c>
    </row>
    <row r="21" spans="1:21" ht="39.950000000000003" customHeight="1" x14ac:dyDescent="0.25">
      <c r="A21" s="1">
        <v>3</v>
      </c>
      <c r="B21" s="2"/>
      <c r="C21" s="66"/>
      <c r="D21" s="51"/>
      <c r="E21" s="3"/>
      <c r="F21" s="3"/>
      <c r="G21" s="52"/>
      <c r="H21" s="52"/>
      <c r="I21" s="3"/>
      <c r="J21" s="3"/>
      <c r="K21" s="3"/>
      <c r="L21" s="3"/>
      <c r="M21" s="3"/>
      <c r="N21" s="3"/>
      <c r="O21" s="3"/>
      <c r="P21" s="9"/>
      <c r="Q21" s="9"/>
      <c r="R21" s="3"/>
      <c r="S21" s="3"/>
      <c r="T21" s="3"/>
      <c r="U21" s="51"/>
    </row>
    <row r="22" spans="1:21" ht="39.950000000000003" customHeight="1" x14ac:dyDescent="0.25">
      <c r="A22" s="3">
        <v>4</v>
      </c>
      <c r="B22" s="2"/>
      <c r="C22" s="68"/>
      <c r="D22" s="51"/>
      <c r="E22" s="3"/>
      <c r="F22" s="3"/>
      <c r="G22" s="52"/>
      <c r="H22" s="52"/>
      <c r="I22" s="3"/>
      <c r="J22" s="3"/>
      <c r="K22" s="3"/>
      <c r="L22" s="3"/>
      <c r="M22" s="3"/>
      <c r="N22" s="3"/>
      <c r="O22" s="3"/>
      <c r="P22" s="9"/>
      <c r="Q22" s="9"/>
      <c r="R22" s="3"/>
      <c r="S22" s="3"/>
      <c r="T22" s="3"/>
      <c r="U22" s="51"/>
    </row>
    <row r="23" spans="1:21" ht="39.950000000000003" customHeight="1" x14ac:dyDescent="0.25">
      <c r="A23" s="3">
        <v>5</v>
      </c>
      <c r="B23" s="2"/>
      <c r="C23" s="70"/>
      <c r="D23" s="51"/>
      <c r="E23" s="3"/>
      <c r="F23" s="3"/>
      <c r="G23" s="52"/>
      <c r="H23" s="52"/>
      <c r="I23" s="3"/>
      <c r="J23" s="3"/>
      <c r="K23" s="3"/>
      <c r="L23" s="3"/>
      <c r="M23" s="3"/>
      <c r="N23" s="3"/>
      <c r="O23" s="3"/>
      <c r="P23" s="9"/>
      <c r="Q23" s="9"/>
      <c r="R23" s="3"/>
      <c r="S23" s="3"/>
      <c r="T23" s="3"/>
      <c r="U23" s="51"/>
    </row>
    <row r="24" spans="1:21" ht="39.950000000000003" customHeight="1" x14ac:dyDescent="0.25">
      <c r="A24" s="115" t="s">
        <v>34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 ht="39.950000000000003" customHeight="1" x14ac:dyDescent="0.25">
      <c r="A25" s="116" t="s">
        <v>365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ht="39.950000000000003" customHeight="1" x14ac:dyDescent="0.25"/>
    <row r="27" spans="1:21" ht="39.950000000000003" customHeight="1" x14ac:dyDescent="0.25">
      <c r="B27" s="14" t="s">
        <v>35</v>
      </c>
      <c r="C27" s="94" t="s">
        <v>272</v>
      </c>
      <c r="D27" s="94"/>
      <c r="E27" s="15"/>
      <c r="F27" s="15"/>
      <c r="G27" s="16"/>
      <c r="H27" s="17"/>
      <c r="I27" s="108" t="s">
        <v>36</v>
      </c>
      <c r="J27" s="109"/>
      <c r="K27" s="109"/>
      <c r="L27" s="110"/>
      <c r="M27" s="117" t="s">
        <v>90</v>
      </c>
      <c r="N27" s="118"/>
      <c r="O27" s="118"/>
      <c r="P27" s="118"/>
      <c r="Q27" s="118"/>
      <c r="R27" s="118"/>
      <c r="S27" s="118"/>
      <c r="T27" s="118"/>
      <c r="U27" s="119"/>
    </row>
    <row r="28" spans="1:21" ht="39.950000000000003" customHeight="1" x14ac:dyDescent="0.25">
      <c r="B28" s="14" t="s">
        <v>37</v>
      </c>
      <c r="C28" s="95" t="s">
        <v>357</v>
      </c>
      <c r="D28" s="112"/>
      <c r="E28" s="18"/>
      <c r="F28" s="18"/>
      <c r="G28" s="16"/>
      <c r="H28" s="17"/>
      <c r="I28" s="108" t="s">
        <v>37</v>
      </c>
      <c r="J28" s="109"/>
      <c r="K28" s="109"/>
      <c r="L28" s="110"/>
      <c r="M28" s="113" t="s">
        <v>253</v>
      </c>
      <c r="N28" s="114"/>
      <c r="O28" s="114"/>
      <c r="P28" s="114"/>
      <c r="Q28" s="114"/>
      <c r="R28" s="114"/>
      <c r="S28" s="114"/>
      <c r="T28" s="114"/>
      <c r="U28" s="114"/>
    </row>
    <row r="29" spans="1:21" ht="39.950000000000003" customHeight="1" x14ac:dyDescent="0.25">
      <c r="B29" s="14" t="s">
        <v>38</v>
      </c>
      <c r="C29" s="97">
        <v>44377</v>
      </c>
      <c r="D29" s="98"/>
      <c r="E29" s="18"/>
      <c r="F29" s="18"/>
      <c r="G29" s="16"/>
      <c r="H29" s="17"/>
      <c r="I29" s="108" t="s">
        <v>38</v>
      </c>
      <c r="J29" s="109"/>
      <c r="K29" s="109"/>
      <c r="L29" s="110"/>
      <c r="M29" s="104">
        <v>44377</v>
      </c>
      <c r="N29" s="105"/>
      <c r="O29" s="105"/>
      <c r="P29" s="105"/>
      <c r="Q29" s="105"/>
      <c r="R29" s="105"/>
      <c r="S29" s="105"/>
      <c r="T29" s="105"/>
      <c r="U29" s="105"/>
    </row>
    <row r="30" spans="1:21" ht="39.950000000000003" customHeight="1" x14ac:dyDescent="0.25">
      <c r="B30" s="14" t="s">
        <v>39</v>
      </c>
      <c r="C30" s="106"/>
      <c r="D30" s="107"/>
      <c r="E30" s="16"/>
      <c r="F30" s="16"/>
      <c r="G30" s="16"/>
      <c r="H30" s="17"/>
      <c r="I30" s="108" t="s">
        <v>39</v>
      </c>
      <c r="J30" s="109"/>
      <c r="K30" s="109"/>
      <c r="L30" s="110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1" ht="39.950000000000003" customHeight="1" x14ac:dyDescent="0.25">
      <c r="B31" s="17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17"/>
    </row>
    <row r="32" spans="1:21" ht="39.950000000000003" customHeight="1" x14ac:dyDescent="0.25">
      <c r="B32" s="14" t="s">
        <v>40</v>
      </c>
      <c r="C32" s="94" t="s">
        <v>333</v>
      </c>
      <c r="D32" s="94"/>
      <c r="E32" s="15"/>
      <c r="F32" s="15"/>
      <c r="G32" s="20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ht="39.950000000000003" customHeight="1" x14ac:dyDescent="0.25">
      <c r="B33" s="14" t="s">
        <v>37</v>
      </c>
      <c r="C33" s="95" t="s">
        <v>356</v>
      </c>
      <c r="D33" s="96"/>
      <c r="E33" s="22"/>
      <c r="F33" s="22"/>
      <c r="G33" s="23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38</v>
      </c>
      <c r="C34" s="97">
        <v>44377</v>
      </c>
      <c r="D34" s="98"/>
      <c r="E34" s="18"/>
      <c r="F34" s="18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39</v>
      </c>
      <c r="C35" s="99"/>
      <c r="D35" s="100"/>
      <c r="E35" s="23"/>
      <c r="F35" s="23"/>
      <c r="G35" s="2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9">
    <mergeCell ref="C34:D34"/>
    <mergeCell ref="C35:D35"/>
    <mergeCell ref="C29:D29"/>
    <mergeCell ref="I29:L29"/>
    <mergeCell ref="C30:D30"/>
    <mergeCell ref="I30:L30"/>
    <mergeCell ref="S17:T17"/>
    <mergeCell ref="M30:U30"/>
    <mergeCell ref="C32:D32"/>
    <mergeCell ref="C33:D33"/>
    <mergeCell ref="I27:L27"/>
    <mergeCell ref="M27:U27"/>
    <mergeCell ref="M29:U29"/>
    <mergeCell ref="C28:D28"/>
    <mergeCell ref="I28:L28"/>
    <mergeCell ref="M28:U28"/>
    <mergeCell ref="F17:F18"/>
    <mergeCell ref="G17:H17"/>
    <mergeCell ref="I17:K17"/>
    <mergeCell ref="L17:O17"/>
    <mergeCell ref="P17:R17"/>
    <mergeCell ref="A24:U24"/>
    <mergeCell ref="A25:U25"/>
    <mergeCell ref="C27:D27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5"/>
  <sheetViews>
    <sheetView showGridLines="0" view="pageBreakPreview" topLeftCell="A23" zoomScale="80" zoomScaleNormal="70" zoomScaleSheetLayoutView="80" workbookViewId="0">
      <selection activeCell="C34" sqref="C34:D3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159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336</v>
      </c>
      <c r="E19" s="3">
        <v>1</v>
      </c>
      <c r="F19" s="3">
        <v>29</v>
      </c>
      <c r="G19" s="52">
        <v>43889</v>
      </c>
      <c r="H19" s="52">
        <v>44018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1</v>
      </c>
      <c r="Q19" s="9">
        <v>9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5"/>
      <c r="D20" s="51"/>
      <c r="E20" s="65"/>
      <c r="F20" s="3"/>
      <c r="G20" s="52"/>
      <c r="H20" s="52"/>
      <c r="I20" s="3"/>
      <c r="J20" s="3"/>
      <c r="K20" s="3"/>
      <c r="L20" s="3"/>
      <c r="M20" s="3"/>
      <c r="N20" s="3"/>
      <c r="O20" s="3"/>
      <c r="P20" s="9"/>
      <c r="Q20" s="9"/>
      <c r="R20" s="3"/>
      <c r="S20" s="3"/>
      <c r="T20" s="3"/>
      <c r="U20" s="51"/>
    </row>
    <row r="21" spans="1:21" ht="39.950000000000003" customHeight="1" x14ac:dyDescent="0.25">
      <c r="A21" s="1">
        <v>3</v>
      </c>
      <c r="B21" s="2"/>
      <c r="C21" s="66"/>
      <c r="D21" s="51"/>
      <c r="E21" s="3"/>
      <c r="F21" s="3"/>
      <c r="G21" s="52"/>
      <c r="H21" s="52"/>
      <c r="I21" s="3"/>
      <c r="J21" s="3"/>
      <c r="K21" s="3"/>
      <c r="L21" s="3"/>
      <c r="M21" s="3"/>
      <c r="N21" s="3"/>
      <c r="O21" s="3"/>
      <c r="P21" s="9"/>
      <c r="Q21" s="9"/>
      <c r="R21" s="3"/>
      <c r="S21" s="3"/>
      <c r="T21" s="3"/>
      <c r="U21" s="51"/>
    </row>
    <row r="22" spans="1:21" ht="39.950000000000003" customHeight="1" x14ac:dyDescent="0.25">
      <c r="A22" s="3">
        <v>4</v>
      </c>
      <c r="B22" s="2"/>
      <c r="C22" s="68"/>
      <c r="D22" s="51"/>
      <c r="E22" s="3"/>
      <c r="F22" s="3"/>
      <c r="G22" s="52"/>
      <c r="H22" s="52"/>
      <c r="I22" s="3"/>
      <c r="J22" s="3"/>
      <c r="K22" s="3"/>
      <c r="L22" s="3"/>
      <c r="M22" s="3"/>
      <c r="N22" s="3"/>
      <c r="O22" s="3"/>
      <c r="P22" s="9"/>
      <c r="Q22" s="9"/>
      <c r="R22" s="3"/>
      <c r="S22" s="3"/>
      <c r="T22" s="3"/>
      <c r="U22" s="51"/>
    </row>
    <row r="23" spans="1:21" ht="39.950000000000003" customHeight="1" x14ac:dyDescent="0.25">
      <c r="A23" s="3">
        <v>5</v>
      </c>
      <c r="B23" s="2"/>
      <c r="C23" s="70"/>
      <c r="D23" s="51"/>
      <c r="E23" s="3"/>
      <c r="F23" s="3"/>
      <c r="G23" s="52"/>
      <c r="H23" s="52"/>
      <c r="I23" s="3"/>
      <c r="J23" s="3"/>
      <c r="K23" s="3"/>
      <c r="L23" s="3"/>
      <c r="M23" s="3"/>
      <c r="N23" s="3"/>
      <c r="O23" s="3"/>
      <c r="P23" s="9"/>
      <c r="Q23" s="9"/>
      <c r="R23" s="3"/>
      <c r="S23" s="3"/>
      <c r="T23" s="3"/>
      <c r="U23" s="51"/>
    </row>
    <row r="24" spans="1:21" ht="39.950000000000003" customHeight="1" x14ac:dyDescent="0.25">
      <c r="A24" s="115" t="s">
        <v>34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 ht="39.950000000000003" customHeight="1" x14ac:dyDescent="0.25">
      <c r="A25" s="116" t="s">
        <v>366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ht="39.950000000000003" customHeight="1" x14ac:dyDescent="0.25"/>
    <row r="27" spans="1:21" ht="39.950000000000003" customHeight="1" x14ac:dyDescent="0.25">
      <c r="B27" s="14" t="s">
        <v>35</v>
      </c>
      <c r="C27" s="94" t="s">
        <v>272</v>
      </c>
      <c r="D27" s="94"/>
      <c r="E27" s="15"/>
      <c r="F27" s="15"/>
      <c r="G27" s="16"/>
      <c r="H27" s="17"/>
      <c r="I27" s="108" t="s">
        <v>36</v>
      </c>
      <c r="J27" s="109"/>
      <c r="K27" s="109"/>
      <c r="L27" s="110"/>
      <c r="M27" s="117" t="s">
        <v>271</v>
      </c>
      <c r="N27" s="118"/>
      <c r="O27" s="118"/>
      <c r="P27" s="118"/>
      <c r="Q27" s="118"/>
      <c r="R27" s="118"/>
      <c r="S27" s="118"/>
      <c r="T27" s="118"/>
      <c r="U27" s="119"/>
    </row>
    <row r="28" spans="1:21" ht="39.950000000000003" customHeight="1" x14ac:dyDescent="0.25">
      <c r="B28" s="14" t="s">
        <v>37</v>
      </c>
      <c r="C28" s="95" t="s">
        <v>357</v>
      </c>
      <c r="D28" s="112"/>
      <c r="E28" s="18"/>
      <c r="F28" s="18"/>
      <c r="G28" s="16"/>
      <c r="H28" s="17"/>
      <c r="I28" s="108" t="s">
        <v>37</v>
      </c>
      <c r="J28" s="109"/>
      <c r="K28" s="109"/>
      <c r="L28" s="110"/>
      <c r="M28" s="113" t="s">
        <v>253</v>
      </c>
      <c r="N28" s="114"/>
      <c r="O28" s="114"/>
      <c r="P28" s="114"/>
      <c r="Q28" s="114"/>
      <c r="R28" s="114"/>
      <c r="S28" s="114"/>
      <c r="T28" s="114"/>
      <c r="U28" s="114"/>
    </row>
    <row r="29" spans="1:21" ht="39.950000000000003" customHeight="1" x14ac:dyDescent="0.25">
      <c r="B29" s="14" t="s">
        <v>38</v>
      </c>
      <c r="C29" s="97">
        <v>44377</v>
      </c>
      <c r="D29" s="98"/>
      <c r="E29" s="18"/>
      <c r="F29" s="18"/>
      <c r="G29" s="16"/>
      <c r="H29" s="17"/>
      <c r="I29" s="108" t="s">
        <v>38</v>
      </c>
      <c r="J29" s="109"/>
      <c r="K29" s="109"/>
      <c r="L29" s="110"/>
      <c r="M29" s="104">
        <v>44377</v>
      </c>
      <c r="N29" s="105"/>
      <c r="O29" s="105"/>
      <c r="P29" s="105"/>
      <c r="Q29" s="105"/>
      <c r="R29" s="105"/>
      <c r="S29" s="105"/>
      <c r="T29" s="105"/>
      <c r="U29" s="105"/>
    </row>
    <row r="30" spans="1:21" ht="39.950000000000003" customHeight="1" x14ac:dyDescent="0.25">
      <c r="B30" s="14" t="s">
        <v>39</v>
      </c>
      <c r="C30" s="106"/>
      <c r="D30" s="107"/>
      <c r="E30" s="16"/>
      <c r="F30" s="16"/>
      <c r="G30" s="16"/>
      <c r="H30" s="17"/>
      <c r="I30" s="108" t="s">
        <v>39</v>
      </c>
      <c r="J30" s="109"/>
      <c r="K30" s="109"/>
      <c r="L30" s="110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1" ht="39.950000000000003" customHeight="1" x14ac:dyDescent="0.25">
      <c r="B31" s="17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17"/>
    </row>
    <row r="32" spans="1:21" ht="39.950000000000003" customHeight="1" x14ac:dyDescent="0.25">
      <c r="B32" s="14" t="s">
        <v>40</v>
      </c>
      <c r="C32" s="94" t="s">
        <v>270</v>
      </c>
      <c r="D32" s="94"/>
      <c r="E32" s="15"/>
      <c r="F32" s="15"/>
      <c r="G32" s="20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ht="39.950000000000003" customHeight="1" x14ac:dyDescent="0.25">
      <c r="B33" s="14" t="s">
        <v>37</v>
      </c>
      <c r="C33" s="95" t="s">
        <v>356</v>
      </c>
      <c r="D33" s="96"/>
      <c r="E33" s="22"/>
      <c r="F33" s="22"/>
      <c r="G33" s="23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38</v>
      </c>
      <c r="C34" s="97">
        <v>44377</v>
      </c>
      <c r="D34" s="98"/>
      <c r="E34" s="18"/>
      <c r="F34" s="18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39</v>
      </c>
      <c r="C35" s="99"/>
      <c r="D35" s="100"/>
      <c r="E35" s="23"/>
      <c r="F35" s="23"/>
      <c r="G35" s="2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9">
    <mergeCell ref="C34:D34"/>
    <mergeCell ref="C35:D35"/>
    <mergeCell ref="C29:D29"/>
    <mergeCell ref="I29:L29"/>
    <mergeCell ref="C30:D30"/>
    <mergeCell ref="I30:L30"/>
    <mergeCell ref="S17:T17"/>
    <mergeCell ref="M30:U30"/>
    <mergeCell ref="C32:D32"/>
    <mergeCell ref="C33:D33"/>
    <mergeCell ref="I27:L27"/>
    <mergeCell ref="M27:U27"/>
    <mergeCell ref="M29:U29"/>
    <mergeCell ref="C28:D28"/>
    <mergeCell ref="I28:L28"/>
    <mergeCell ref="M28:U28"/>
    <mergeCell ref="F17:F18"/>
    <mergeCell ref="G17:H17"/>
    <mergeCell ref="I17:K17"/>
    <mergeCell ref="L17:O17"/>
    <mergeCell ref="P17:R17"/>
    <mergeCell ref="A24:U24"/>
    <mergeCell ref="A25:U25"/>
    <mergeCell ref="C27:D27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35"/>
  <sheetViews>
    <sheetView showGridLines="0" view="pageBreakPreview" topLeftCell="A19" zoomScale="80" zoomScaleNormal="70" zoomScaleSheetLayoutView="80" workbookViewId="0">
      <selection activeCell="C34" sqref="C34:D3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160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337</v>
      </c>
      <c r="E19" s="3">
        <v>1</v>
      </c>
      <c r="F19" s="3">
        <v>37</v>
      </c>
      <c r="G19" s="52">
        <v>44197</v>
      </c>
      <c r="H19" s="52"/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1</v>
      </c>
      <c r="Q19" s="9">
        <v>9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5"/>
      <c r="D20" s="51"/>
      <c r="E20" s="65"/>
      <c r="F20" s="3"/>
      <c r="G20" s="52"/>
      <c r="H20" s="52"/>
      <c r="I20" s="3"/>
      <c r="J20" s="3"/>
      <c r="K20" s="3"/>
      <c r="L20" s="3"/>
      <c r="M20" s="3"/>
      <c r="N20" s="3"/>
      <c r="O20" s="3"/>
      <c r="P20" s="9"/>
      <c r="Q20" s="9"/>
      <c r="R20" s="3"/>
      <c r="S20" s="3"/>
      <c r="T20" s="3"/>
      <c r="U20" s="51"/>
    </row>
    <row r="21" spans="1:21" ht="39.950000000000003" customHeight="1" x14ac:dyDescent="0.25">
      <c r="A21" s="1">
        <v>3</v>
      </c>
      <c r="B21" s="2"/>
      <c r="C21" s="66"/>
      <c r="D21" s="51"/>
      <c r="E21" s="3"/>
      <c r="F21" s="3"/>
      <c r="G21" s="52"/>
      <c r="H21" s="52"/>
      <c r="I21" s="3"/>
      <c r="J21" s="3"/>
      <c r="K21" s="3"/>
      <c r="L21" s="3"/>
      <c r="M21" s="3"/>
      <c r="N21" s="3"/>
      <c r="O21" s="3"/>
      <c r="P21" s="9"/>
      <c r="Q21" s="9"/>
      <c r="R21" s="3"/>
      <c r="S21" s="3"/>
      <c r="T21" s="3"/>
      <c r="U21" s="51"/>
    </row>
    <row r="22" spans="1:21" ht="39.950000000000003" customHeight="1" x14ac:dyDescent="0.25">
      <c r="A22" s="3">
        <v>4</v>
      </c>
      <c r="B22" s="2"/>
      <c r="C22" s="68"/>
      <c r="D22" s="51"/>
      <c r="E22" s="3"/>
      <c r="F22" s="3"/>
      <c r="G22" s="52"/>
      <c r="H22" s="52"/>
      <c r="I22" s="3"/>
      <c r="J22" s="3"/>
      <c r="K22" s="3"/>
      <c r="L22" s="3"/>
      <c r="M22" s="3"/>
      <c r="N22" s="3"/>
      <c r="O22" s="3"/>
      <c r="P22" s="9"/>
      <c r="Q22" s="9"/>
      <c r="R22" s="3"/>
      <c r="S22" s="3"/>
      <c r="T22" s="3"/>
      <c r="U22" s="51"/>
    </row>
    <row r="23" spans="1:21" ht="39.950000000000003" customHeight="1" x14ac:dyDescent="0.25">
      <c r="A23" s="3">
        <v>5</v>
      </c>
      <c r="B23" s="2"/>
      <c r="C23" s="70"/>
      <c r="D23" s="51"/>
      <c r="E23" s="3"/>
      <c r="F23" s="3"/>
      <c r="G23" s="52"/>
      <c r="H23" s="52"/>
      <c r="I23" s="3"/>
      <c r="J23" s="3"/>
      <c r="K23" s="3"/>
      <c r="L23" s="3"/>
      <c r="M23" s="3"/>
      <c r="N23" s="3"/>
      <c r="O23" s="3"/>
      <c r="P23" s="9"/>
      <c r="Q23" s="9"/>
      <c r="R23" s="3"/>
      <c r="S23" s="3"/>
      <c r="T23" s="3"/>
      <c r="U23" s="51"/>
    </row>
    <row r="24" spans="1:21" ht="39.950000000000003" customHeight="1" x14ac:dyDescent="0.25">
      <c r="A24" s="115" t="s">
        <v>34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 ht="39.950000000000003" customHeight="1" x14ac:dyDescent="0.25">
      <c r="A25" s="116" t="s">
        <v>367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ht="39.950000000000003" customHeight="1" x14ac:dyDescent="0.25"/>
    <row r="27" spans="1:21" ht="39.950000000000003" customHeight="1" x14ac:dyDescent="0.25">
      <c r="B27" s="14" t="s">
        <v>35</v>
      </c>
      <c r="C27" s="94" t="s">
        <v>272</v>
      </c>
      <c r="D27" s="94"/>
      <c r="E27" s="15"/>
      <c r="F27" s="15"/>
      <c r="G27" s="16"/>
      <c r="H27" s="17"/>
      <c r="I27" s="108" t="s">
        <v>36</v>
      </c>
      <c r="J27" s="109"/>
      <c r="K27" s="109"/>
      <c r="L27" s="110"/>
      <c r="M27" s="117" t="s">
        <v>271</v>
      </c>
      <c r="N27" s="118"/>
      <c r="O27" s="118"/>
      <c r="P27" s="118"/>
      <c r="Q27" s="118"/>
      <c r="R27" s="118"/>
      <c r="S27" s="118"/>
      <c r="T27" s="118"/>
      <c r="U27" s="119"/>
    </row>
    <row r="28" spans="1:21" ht="39.950000000000003" customHeight="1" x14ac:dyDescent="0.25">
      <c r="B28" s="14" t="s">
        <v>37</v>
      </c>
      <c r="C28" s="95" t="s">
        <v>357</v>
      </c>
      <c r="D28" s="112"/>
      <c r="E28" s="18"/>
      <c r="F28" s="18"/>
      <c r="G28" s="16"/>
      <c r="H28" s="17"/>
      <c r="I28" s="108" t="s">
        <v>37</v>
      </c>
      <c r="J28" s="109"/>
      <c r="K28" s="109"/>
      <c r="L28" s="110"/>
      <c r="M28" s="113" t="s">
        <v>253</v>
      </c>
      <c r="N28" s="114"/>
      <c r="O28" s="114"/>
      <c r="P28" s="114"/>
      <c r="Q28" s="114"/>
      <c r="R28" s="114"/>
      <c r="S28" s="114"/>
      <c r="T28" s="114"/>
      <c r="U28" s="114"/>
    </row>
    <row r="29" spans="1:21" ht="39.950000000000003" customHeight="1" x14ac:dyDescent="0.25">
      <c r="B29" s="14" t="s">
        <v>38</v>
      </c>
      <c r="C29" s="97">
        <v>44377</v>
      </c>
      <c r="D29" s="98"/>
      <c r="E29" s="18"/>
      <c r="F29" s="18"/>
      <c r="G29" s="16"/>
      <c r="H29" s="17"/>
      <c r="I29" s="108" t="s">
        <v>38</v>
      </c>
      <c r="J29" s="109"/>
      <c r="K29" s="109"/>
      <c r="L29" s="110"/>
      <c r="M29" s="104">
        <v>44377</v>
      </c>
      <c r="N29" s="105"/>
      <c r="O29" s="105"/>
      <c r="P29" s="105"/>
      <c r="Q29" s="105"/>
      <c r="R29" s="105"/>
      <c r="S29" s="105"/>
      <c r="T29" s="105"/>
      <c r="U29" s="105"/>
    </row>
    <row r="30" spans="1:21" ht="39.950000000000003" customHeight="1" x14ac:dyDescent="0.25">
      <c r="B30" s="14" t="s">
        <v>39</v>
      </c>
      <c r="C30" s="106"/>
      <c r="D30" s="107"/>
      <c r="E30" s="16"/>
      <c r="F30" s="16"/>
      <c r="G30" s="16"/>
      <c r="H30" s="17"/>
      <c r="I30" s="108" t="s">
        <v>39</v>
      </c>
      <c r="J30" s="109"/>
      <c r="K30" s="109"/>
      <c r="L30" s="110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1" ht="39.950000000000003" customHeight="1" x14ac:dyDescent="0.25">
      <c r="B31" s="17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17"/>
    </row>
    <row r="32" spans="1:21" ht="39.950000000000003" customHeight="1" x14ac:dyDescent="0.25">
      <c r="B32" s="14" t="s">
        <v>40</v>
      </c>
      <c r="C32" s="94" t="s">
        <v>270</v>
      </c>
      <c r="D32" s="94"/>
      <c r="E32" s="15"/>
      <c r="F32" s="15"/>
      <c r="G32" s="20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ht="39.950000000000003" customHeight="1" x14ac:dyDescent="0.25">
      <c r="B33" s="14" t="s">
        <v>37</v>
      </c>
      <c r="C33" s="95" t="s">
        <v>356</v>
      </c>
      <c r="D33" s="96"/>
      <c r="E33" s="22"/>
      <c r="F33" s="22"/>
      <c r="G33" s="23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38</v>
      </c>
      <c r="C34" s="97">
        <v>44377</v>
      </c>
      <c r="D34" s="98"/>
      <c r="E34" s="18"/>
      <c r="F34" s="18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39</v>
      </c>
      <c r="C35" s="99"/>
      <c r="D35" s="100"/>
      <c r="E35" s="23"/>
      <c r="F35" s="23"/>
      <c r="G35" s="2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9">
    <mergeCell ref="C34:D34"/>
    <mergeCell ref="C35:D35"/>
    <mergeCell ref="C29:D29"/>
    <mergeCell ref="I29:L29"/>
    <mergeCell ref="C30:D30"/>
    <mergeCell ref="I30:L30"/>
    <mergeCell ref="S17:T17"/>
    <mergeCell ref="M30:U30"/>
    <mergeCell ref="C32:D32"/>
    <mergeCell ref="C33:D33"/>
    <mergeCell ref="I27:L27"/>
    <mergeCell ref="M27:U27"/>
    <mergeCell ref="M29:U29"/>
    <mergeCell ref="C28:D28"/>
    <mergeCell ref="I28:L28"/>
    <mergeCell ref="M28:U28"/>
    <mergeCell ref="F17:F18"/>
    <mergeCell ref="G17:H17"/>
    <mergeCell ref="I17:K17"/>
    <mergeCell ref="L17:O17"/>
    <mergeCell ref="P17:R17"/>
    <mergeCell ref="A24:U24"/>
    <mergeCell ref="A25:U25"/>
    <mergeCell ref="C27:D27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48"/>
  <sheetViews>
    <sheetView showGridLines="0" view="pageBreakPreview" topLeftCell="A31" zoomScale="80" zoomScaleNormal="70" zoomScaleSheetLayoutView="80" workbookViewId="0">
      <selection activeCell="C47" sqref="C47:D47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161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162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3">
        <v>1</v>
      </c>
      <c r="D19" s="51" t="s">
        <v>354</v>
      </c>
      <c r="E19" s="3">
        <v>1</v>
      </c>
      <c r="F19" s="3">
        <v>204</v>
      </c>
      <c r="G19" s="52">
        <v>43466</v>
      </c>
      <c r="H19" s="52">
        <v>43496</v>
      </c>
      <c r="I19" s="2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3</v>
      </c>
      <c r="Q19" s="9">
        <v>7</v>
      </c>
      <c r="R19" s="3">
        <v>10</v>
      </c>
      <c r="S19" s="3" t="s">
        <v>46</v>
      </c>
      <c r="T19" s="3" t="s">
        <v>46</v>
      </c>
      <c r="U19" s="51" t="s">
        <v>154</v>
      </c>
    </row>
    <row r="20" spans="1:21" ht="39.950000000000003" customHeight="1" x14ac:dyDescent="0.25">
      <c r="A20" s="1">
        <v>2</v>
      </c>
      <c r="B20" s="2"/>
      <c r="C20" s="68">
        <v>2</v>
      </c>
      <c r="D20" s="51" t="s">
        <v>353</v>
      </c>
      <c r="E20" s="68">
        <v>1</v>
      </c>
      <c r="F20" s="3">
        <v>222</v>
      </c>
      <c r="G20" s="52">
        <v>43497</v>
      </c>
      <c r="H20" s="52">
        <v>43524</v>
      </c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3</v>
      </c>
      <c r="Q20" s="9">
        <v>7</v>
      </c>
      <c r="R20" s="3">
        <v>10</v>
      </c>
      <c r="S20" s="3" t="s">
        <v>46</v>
      </c>
      <c r="T20" s="3" t="s">
        <v>46</v>
      </c>
      <c r="U20" s="51" t="s">
        <v>154</v>
      </c>
    </row>
    <row r="21" spans="1:21" ht="39.950000000000003" customHeight="1" x14ac:dyDescent="0.25">
      <c r="A21" s="1">
        <v>3</v>
      </c>
      <c r="B21" s="2"/>
      <c r="C21" s="3">
        <v>3</v>
      </c>
      <c r="D21" s="51" t="s">
        <v>352</v>
      </c>
      <c r="E21" s="3">
        <v>2</v>
      </c>
      <c r="F21" s="3">
        <f>436+298</f>
        <v>734</v>
      </c>
      <c r="G21" s="52">
        <v>43525</v>
      </c>
      <c r="H21" s="52">
        <v>43555</v>
      </c>
      <c r="I21" s="3"/>
      <c r="J21" s="3" t="s">
        <v>46</v>
      </c>
      <c r="K21" s="3"/>
      <c r="L21" s="3" t="s">
        <v>46</v>
      </c>
      <c r="M21" s="3"/>
      <c r="N21" s="3" t="s">
        <v>46</v>
      </c>
      <c r="O21" s="3" t="s">
        <v>46</v>
      </c>
      <c r="P21" s="9">
        <v>3</v>
      </c>
      <c r="Q21" s="9">
        <v>7</v>
      </c>
      <c r="R21" s="3">
        <v>10</v>
      </c>
      <c r="S21" s="3" t="s">
        <v>46</v>
      </c>
      <c r="T21" s="3" t="s">
        <v>46</v>
      </c>
      <c r="U21" s="51" t="s">
        <v>154</v>
      </c>
    </row>
    <row r="22" spans="1:21" ht="39.950000000000003" customHeight="1" x14ac:dyDescent="0.25">
      <c r="A22" s="1">
        <v>4</v>
      </c>
      <c r="B22" s="46"/>
      <c r="C22" s="68">
        <v>4</v>
      </c>
      <c r="D22" s="51" t="s">
        <v>351</v>
      </c>
      <c r="E22" s="45">
        <v>1</v>
      </c>
      <c r="F22" s="45">
        <v>178</v>
      </c>
      <c r="G22" s="54">
        <v>43556</v>
      </c>
      <c r="H22" s="54">
        <v>43830</v>
      </c>
      <c r="I22" s="45"/>
      <c r="J22" s="3" t="s">
        <v>46</v>
      </c>
      <c r="K22" s="45"/>
      <c r="L22" s="3" t="s">
        <v>46</v>
      </c>
      <c r="M22" s="45"/>
      <c r="N22" s="3" t="s">
        <v>46</v>
      </c>
      <c r="O22" s="3" t="s">
        <v>46</v>
      </c>
      <c r="P22" s="9">
        <v>3</v>
      </c>
      <c r="Q22" s="9">
        <v>7</v>
      </c>
      <c r="R22" s="3">
        <v>10</v>
      </c>
      <c r="S22" s="3" t="s">
        <v>46</v>
      </c>
      <c r="T22" s="3" t="s">
        <v>46</v>
      </c>
      <c r="U22" s="51" t="s">
        <v>154</v>
      </c>
    </row>
    <row r="23" spans="1:21" ht="39.950000000000003" customHeight="1" x14ac:dyDescent="0.25">
      <c r="A23" s="1">
        <v>5</v>
      </c>
      <c r="B23" s="46"/>
      <c r="C23" s="3">
        <v>5</v>
      </c>
      <c r="D23" s="51" t="s">
        <v>350</v>
      </c>
      <c r="E23" s="45">
        <v>1</v>
      </c>
      <c r="F23" s="45">
        <v>45</v>
      </c>
      <c r="G23" s="54">
        <v>43831</v>
      </c>
      <c r="H23" s="54">
        <v>43861</v>
      </c>
      <c r="I23" s="45"/>
      <c r="J23" s="3" t="s">
        <v>46</v>
      </c>
      <c r="K23" s="45"/>
      <c r="L23" s="3" t="s">
        <v>46</v>
      </c>
      <c r="M23" s="45"/>
      <c r="N23" s="3" t="s">
        <v>46</v>
      </c>
      <c r="O23" s="3" t="s">
        <v>46</v>
      </c>
      <c r="P23" s="9">
        <v>3</v>
      </c>
      <c r="Q23" s="9">
        <v>7</v>
      </c>
      <c r="R23" s="3">
        <v>10</v>
      </c>
      <c r="S23" s="3" t="s">
        <v>46</v>
      </c>
      <c r="T23" s="3" t="s">
        <v>46</v>
      </c>
      <c r="U23" s="51" t="s">
        <v>154</v>
      </c>
    </row>
    <row r="24" spans="1:21" ht="39.950000000000003" customHeight="1" x14ac:dyDescent="0.25">
      <c r="A24" s="1">
        <v>6</v>
      </c>
      <c r="B24" s="46"/>
      <c r="C24" s="68">
        <v>6</v>
      </c>
      <c r="D24" s="51" t="s">
        <v>349</v>
      </c>
      <c r="E24" s="45">
        <v>1</v>
      </c>
      <c r="F24" s="45">
        <v>117</v>
      </c>
      <c r="G24" s="54">
        <v>43862</v>
      </c>
      <c r="H24" s="54">
        <v>43889</v>
      </c>
      <c r="I24" s="45"/>
      <c r="J24" s="3" t="s">
        <v>46</v>
      </c>
      <c r="K24" s="45"/>
      <c r="L24" s="3" t="s">
        <v>46</v>
      </c>
      <c r="M24" s="45"/>
      <c r="N24" s="3" t="s">
        <v>46</v>
      </c>
      <c r="O24" s="3" t="s">
        <v>46</v>
      </c>
      <c r="P24" s="9">
        <v>3</v>
      </c>
      <c r="Q24" s="9">
        <v>7</v>
      </c>
      <c r="R24" s="3">
        <v>10</v>
      </c>
      <c r="S24" s="3" t="s">
        <v>46</v>
      </c>
      <c r="T24" s="3" t="s">
        <v>46</v>
      </c>
      <c r="U24" s="51" t="s">
        <v>154</v>
      </c>
    </row>
    <row r="25" spans="1:21" ht="39.950000000000003" customHeight="1" x14ac:dyDescent="0.25">
      <c r="A25" s="1">
        <v>7</v>
      </c>
      <c r="B25" s="46"/>
      <c r="C25" s="3">
        <v>7</v>
      </c>
      <c r="D25" s="51" t="s">
        <v>348</v>
      </c>
      <c r="E25" s="45">
        <v>1</v>
      </c>
      <c r="F25" s="45">
        <v>170</v>
      </c>
      <c r="G25" s="54">
        <v>43895</v>
      </c>
      <c r="H25" s="54">
        <v>43921</v>
      </c>
      <c r="I25" s="45"/>
      <c r="J25" s="3" t="s">
        <v>46</v>
      </c>
      <c r="K25" s="45"/>
      <c r="L25" s="3" t="s">
        <v>46</v>
      </c>
      <c r="M25" s="45"/>
      <c r="N25" s="3" t="s">
        <v>46</v>
      </c>
      <c r="O25" s="3" t="s">
        <v>46</v>
      </c>
      <c r="P25" s="9">
        <v>3</v>
      </c>
      <c r="Q25" s="9">
        <v>7</v>
      </c>
      <c r="R25" s="3">
        <v>10</v>
      </c>
      <c r="S25" s="3" t="s">
        <v>46</v>
      </c>
      <c r="T25" s="3" t="s">
        <v>46</v>
      </c>
      <c r="U25" s="51" t="s">
        <v>154</v>
      </c>
    </row>
    <row r="26" spans="1:21" ht="39.950000000000003" customHeight="1" x14ac:dyDescent="0.25">
      <c r="A26" s="1">
        <v>8</v>
      </c>
      <c r="B26" s="46"/>
      <c r="C26" s="68">
        <v>8</v>
      </c>
      <c r="D26" s="51" t="s">
        <v>347</v>
      </c>
      <c r="E26" s="45">
        <v>1</v>
      </c>
      <c r="F26" s="45">
        <v>6</v>
      </c>
      <c r="G26" s="54">
        <v>43928</v>
      </c>
      <c r="H26" s="54">
        <v>43951</v>
      </c>
      <c r="I26" s="45"/>
      <c r="J26" s="3" t="s">
        <v>46</v>
      </c>
      <c r="K26" s="45"/>
      <c r="L26" s="3" t="s">
        <v>46</v>
      </c>
      <c r="M26" s="45"/>
      <c r="N26" s="3" t="s">
        <v>46</v>
      </c>
      <c r="O26" s="3" t="s">
        <v>46</v>
      </c>
      <c r="P26" s="9">
        <v>3</v>
      </c>
      <c r="Q26" s="9">
        <v>7</v>
      </c>
      <c r="R26" s="3">
        <v>10</v>
      </c>
      <c r="S26" s="3" t="s">
        <v>46</v>
      </c>
      <c r="T26" s="3" t="s">
        <v>46</v>
      </c>
      <c r="U26" s="51" t="s">
        <v>154</v>
      </c>
    </row>
    <row r="27" spans="1:21" ht="39.950000000000003" customHeight="1" x14ac:dyDescent="0.25">
      <c r="A27" s="1">
        <v>9</v>
      </c>
      <c r="B27" s="46"/>
      <c r="C27" s="3">
        <v>9</v>
      </c>
      <c r="D27" s="51" t="s">
        <v>346</v>
      </c>
      <c r="E27" s="45">
        <v>1</v>
      </c>
      <c r="F27" s="45">
        <v>2</v>
      </c>
      <c r="G27" s="54">
        <v>43980</v>
      </c>
      <c r="H27" s="54">
        <v>43982</v>
      </c>
      <c r="I27" s="45"/>
      <c r="J27" s="3" t="s">
        <v>46</v>
      </c>
      <c r="K27" s="45"/>
      <c r="L27" s="3" t="s">
        <v>46</v>
      </c>
      <c r="M27" s="45"/>
      <c r="N27" s="3" t="s">
        <v>46</v>
      </c>
      <c r="O27" s="3" t="s">
        <v>46</v>
      </c>
      <c r="P27" s="9">
        <v>3</v>
      </c>
      <c r="Q27" s="9">
        <v>7</v>
      </c>
      <c r="R27" s="3">
        <v>10</v>
      </c>
      <c r="S27" s="3" t="s">
        <v>46</v>
      </c>
      <c r="T27" s="3" t="s">
        <v>46</v>
      </c>
      <c r="U27" s="51" t="s">
        <v>154</v>
      </c>
    </row>
    <row r="28" spans="1:21" ht="39.950000000000003" customHeight="1" x14ac:dyDescent="0.25">
      <c r="A28" s="1">
        <v>10</v>
      </c>
      <c r="B28" s="46"/>
      <c r="C28" s="68">
        <v>10</v>
      </c>
      <c r="D28" s="51" t="s">
        <v>345</v>
      </c>
      <c r="E28" s="45">
        <v>1</v>
      </c>
      <c r="F28" s="45">
        <v>14</v>
      </c>
      <c r="G28" s="54">
        <v>43993</v>
      </c>
      <c r="H28" s="54">
        <v>44012</v>
      </c>
      <c r="I28" s="45"/>
      <c r="J28" s="3" t="s">
        <v>46</v>
      </c>
      <c r="K28" s="45"/>
      <c r="L28" s="3" t="s">
        <v>46</v>
      </c>
      <c r="M28" s="45"/>
      <c r="N28" s="3" t="s">
        <v>46</v>
      </c>
      <c r="O28" s="3" t="s">
        <v>46</v>
      </c>
      <c r="P28" s="9">
        <v>3</v>
      </c>
      <c r="Q28" s="9">
        <v>7</v>
      </c>
      <c r="R28" s="3">
        <v>10</v>
      </c>
      <c r="S28" s="3" t="s">
        <v>46</v>
      </c>
      <c r="T28" s="3" t="s">
        <v>46</v>
      </c>
      <c r="U28" s="51" t="s">
        <v>154</v>
      </c>
    </row>
    <row r="29" spans="1:21" ht="39.950000000000003" customHeight="1" x14ac:dyDescent="0.25">
      <c r="A29" s="1">
        <v>11</v>
      </c>
      <c r="B29" s="46"/>
      <c r="C29" s="3">
        <v>11</v>
      </c>
      <c r="D29" s="51" t="s">
        <v>344</v>
      </c>
      <c r="E29" s="45">
        <v>1</v>
      </c>
      <c r="F29" s="45">
        <v>2</v>
      </c>
      <c r="G29" s="54">
        <v>44043</v>
      </c>
      <c r="H29" s="54">
        <v>44043</v>
      </c>
      <c r="I29" s="45"/>
      <c r="J29" s="3" t="s">
        <v>46</v>
      </c>
      <c r="K29" s="45"/>
      <c r="L29" s="3" t="s">
        <v>46</v>
      </c>
      <c r="M29" s="45"/>
      <c r="N29" s="3" t="s">
        <v>46</v>
      </c>
      <c r="O29" s="3" t="s">
        <v>46</v>
      </c>
      <c r="P29" s="9">
        <v>3</v>
      </c>
      <c r="Q29" s="9">
        <v>7</v>
      </c>
      <c r="R29" s="3">
        <v>10</v>
      </c>
      <c r="S29" s="3" t="s">
        <v>46</v>
      </c>
      <c r="T29" s="3" t="s">
        <v>46</v>
      </c>
      <c r="U29" s="51" t="s">
        <v>154</v>
      </c>
    </row>
    <row r="30" spans="1:21" ht="39.950000000000003" customHeight="1" x14ac:dyDescent="0.25">
      <c r="A30" s="1">
        <v>12</v>
      </c>
      <c r="B30" s="46"/>
      <c r="C30" s="68">
        <v>12</v>
      </c>
      <c r="D30" s="51" t="s">
        <v>343</v>
      </c>
      <c r="E30" s="45">
        <v>1</v>
      </c>
      <c r="F30" s="45">
        <v>7</v>
      </c>
      <c r="G30" s="54">
        <v>44071</v>
      </c>
      <c r="H30" s="54">
        <v>44074</v>
      </c>
      <c r="I30" s="45"/>
      <c r="J30" s="3" t="s">
        <v>46</v>
      </c>
      <c r="K30" s="45"/>
      <c r="L30" s="3" t="s">
        <v>46</v>
      </c>
      <c r="M30" s="45"/>
      <c r="N30" s="3" t="s">
        <v>46</v>
      </c>
      <c r="O30" s="3" t="s">
        <v>46</v>
      </c>
      <c r="P30" s="9">
        <v>3</v>
      </c>
      <c r="Q30" s="9">
        <v>7</v>
      </c>
      <c r="R30" s="3">
        <v>10</v>
      </c>
      <c r="S30" s="3" t="s">
        <v>46</v>
      </c>
      <c r="T30" s="3" t="s">
        <v>46</v>
      </c>
      <c r="U30" s="51" t="s">
        <v>155</v>
      </c>
    </row>
    <row r="31" spans="1:21" ht="39.950000000000003" customHeight="1" x14ac:dyDescent="0.25">
      <c r="A31" s="1">
        <v>13</v>
      </c>
      <c r="B31" s="46"/>
      <c r="C31" s="3">
        <v>13</v>
      </c>
      <c r="D31" s="51" t="s">
        <v>342</v>
      </c>
      <c r="E31" s="45">
        <v>1</v>
      </c>
      <c r="F31" s="45">
        <v>39</v>
      </c>
      <c r="G31" s="54">
        <v>44082</v>
      </c>
      <c r="H31" s="54">
        <v>44104</v>
      </c>
      <c r="I31" s="45"/>
      <c r="J31" s="3" t="s">
        <v>46</v>
      </c>
      <c r="K31" s="45"/>
      <c r="L31" s="3" t="s">
        <v>46</v>
      </c>
      <c r="M31" s="45"/>
      <c r="N31" s="3" t="s">
        <v>46</v>
      </c>
      <c r="O31" s="3" t="s">
        <v>46</v>
      </c>
      <c r="P31" s="9">
        <v>3</v>
      </c>
      <c r="Q31" s="9">
        <v>7</v>
      </c>
      <c r="R31" s="3">
        <v>10</v>
      </c>
      <c r="S31" s="3" t="s">
        <v>46</v>
      </c>
      <c r="T31" s="3" t="s">
        <v>46</v>
      </c>
      <c r="U31" s="51" t="s">
        <v>155</v>
      </c>
    </row>
    <row r="32" spans="1:21" ht="39.950000000000003" customHeight="1" x14ac:dyDescent="0.25">
      <c r="A32" s="1">
        <v>14</v>
      </c>
      <c r="B32" s="46"/>
      <c r="C32" s="68">
        <v>14</v>
      </c>
      <c r="D32" s="51" t="s">
        <v>341</v>
      </c>
      <c r="E32" s="45">
        <v>1</v>
      </c>
      <c r="F32" s="45">
        <v>21</v>
      </c>
      <c r="G32" s="54">
        <v>44117</v>
      </c>
      <c r="H32" s="54">
        <v>44135</v>
      </c>
      <c r="I32" s="45"/>
      <c r="J32" s="3" t="s">
        <v>46</v>
      </c>
      <c r="K32" s="45"/>
      <c r="L32" s="3" t="s">
        <v>46</v>
      </c>
      <c r="M32" s="45"/>
      <c r="N32" s="3" t="s">
        <v>46</v>
      </c>
      <c r="O32" s="3" t="s">
        <v>46</v>
      </c>
      <c r="P32" s="9">
        <v>3</v>
      </c>
      <c r="Q32" s="9">
        <v>7</v>
      </c>
      <c r="R32" s="3">
        <v>10</v>
      </c>
      <c r="S32" s="3" t="s">
        <v>46</v>
      </c>
      <c r="T32" s="3" t="s">
        <v>46</v>
      </c>
      <c r="U32" s="51" t="s">
        <v>155</v>
      </c>
    </row>
    <row r="33" spans="1:21" ht="39.950000000000003" customHeight="1" x14ac:dyDescent="0.25">
      <c r="A33" s="1">
        <v>15</v>
      </c>
      <c r="B33" s="46"/>
      <c r="C33" s="3">
        <v>15</v>
      </c>
      <c r="D33" s="51" t="s">
        <v>340</v>
      </c>
      <c r="E33" s="45">
        <v>1</v>
      </c>
      <c r="F33" s="45">
        <v>8</v>
      </c>
      <c r="G33" s="54">
        <v>44165</v>
      </c>
      <c r="H33" s="54">
        <v>44165</v>
      </c>
      <c r="I33" s="45"/>
      <c r="J33" s="3" t="s">
        <v>46</v>
      </c>
      <c r="K33" s="45"/>
      <c r="L33" s="3" t="s">
        <v>46</v>
      </c>
      <c r="M33" s="45"/>
      <c r="N33" s="3" t="s">
        <v>46</v>
      </c>
      <c r="O33" s="3" t="s">
        <v>46</v>
      </c>
      <c r="P33" s="9">
        <v>3</v>
      </c>
      <c r="Q33" s="9">
        <v>7</v>
      </c>
      <c r="R33" s="3">
        <v>10</v>
      </c>
      <c r="S33" s="3" t="s">
        <v>46</v>
      </c>
      <c r="T33" s="3" t="s">
        <v>46</v>
      </c>
      <c r="U33" s="51" t="s">
        <v>155</v>
      </c>
    </row>
    <row r="34" spans="1:21" ht="39.950000000000003" customHeight="1" x14ac:dyDescent="0.25">
      <c r="A34" s="1">
        <v>16</v>
      </c>
      <c r="B34" s="46"/>
      <c r="C34" s="68">
        <v>16</v>
      </c>
      <c r="D34" s="51" t="s">
        <v>339</v>
      </c>
      <c r="E34" s="45">
        <v>1</v>
      </c>
      <c r="F34" s="45">
        <v>73</v>
      </c>
      <c r="G34" s="54">
        <v>44179</v>
      </c>
      <c r="H34" s="54">
        <v>44196</v>
      </c>
      <c r="I34" s="45"/>
      <c r="J34" s="3" t="s">
        <v>46</v>
      </c>
      <c r="K34" s="45"/>
      <c r="L34" s="3" t="s">
        <v>46</v>
      </c>
      <c r="M34" s="45"/>
      <c r="N34" s="3" t="s">
        <v>46</v>
      </c>
      <c r="O34" s="3" t="s">
        <v>46</v>
      </c>
      <c r="P34" s="9">
        <v>3</v>
      </c>
      <c r="Q34" s="9">
        <v>7</v>
      </c>
      <c r="R34" s="3">
        <v>10</v>
      </c>
      <c r="S34" s="3" t="s">
        <v>46</v>
      </c>
      <c r="T34" s="3" t="s">
        <v>46</v>
      </c>
      <c r="U34" s="51" t="s">
        <v>155</v>
      </c>
    </row>
    <row r="35" spans="1:21" ht="39.950000000000003" customHeight="1" x14ac:dyDescent="0.25">
      <c r="A35" s="1">
        <v>17</v>
      </c>
      <c r="B35" s="2"/>
      <c r="C35" s="3">
        <v>17</v>
      </c>
      <c r="D35" s="51" t="s">
        <v>338</v>
      </c>
      <c r="E35" s="3">
        <v>1</v>
      </c>
      <c r="F35" s="3">
        <v>76</v>
      </c>
      <c r="G35" s="52">
        <v>44197</v>
      </c>
      <c r="H35" s="52"/>
      <c r="I35" s="3"/>
      <c r="J35" s="3" t="s">
        <v>46</v>
      </c>
      <c r="K35" s="3"/>
      <c r="L35" s="3" t="s">
        <v>46</v>
      </c>
      <c r="M35" s="3"/>
      <c r="N35" s="3" t="s">
        <v>46</v>
      </c>
      <c r="O35" s="3" t="s">
        <v>46</v>
      </c>
      <c r="P35" s="9">
        <v>3</v>
      </c>
      <c r="Q35" s="9">
        <v>7</v>
      </c>
      <c r="R35" s="3">
        <v>10</v>
      </c>
      <c r="S35" s="3" t="s">
        <v>46</v>
      </c>
      <c r="T35" s="3" t="s">
        <v>46</v>
      </c>
      <c r="U35" s="51" t="s">
        <v>155</v>
      </c>
    </row>
    <row r="36" spans="1:21" ht="39.950000000000003" customHeight="1" x14ac:dyDescent="0.25">
      <c r="A36" s="3"/>
      <c r="B36" s="2"/>
      <c r="C36" s="70"/>
      <c r="D36" s="51"/>
      <c r="E36" s="3"/>
      <c r="F36" s="3"/>
      <c r="G36" s="52"/>
      <c r="H36" s="52"/>
      <c r="I36" s="3"/>
      <c r="J36" s="3"/>
      <c r="K36" s="3"/>
      <c r="L36" s="3"/>
      <c r="M36" s="3"/>
      <c r="N36" s="3"/>
      <c r="O36" s="3"/>
      <c r="P36" s="9"/>
      <c r="Q36" s="9"/>
      <c r="R36" s="3"/>
      <c r="S36" s="3"/>
      <c r="T36" s="3"/>
      <c r="U36" s="51"/>
    </row>
    <row r="37" spans="1:21" ht="39.950000000000003" customHeight="1" x14ac:dyDescent="0.25">
      <c r="A37" s="115" t="s">
        <v>34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</row>
    <row r="38" spans="1:21" ht="39.950000000000003" customHeight="1" x14ac:dyDescent="0.25">
      <c r="A38" s="116" t="s">
        <v>368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</row>
    <row r="39" spans="1:21" ht="39.950000000000003" customHeight="1" x14ac:dyDescent="0.25"/>
    <row r="40" spans="1:21" ht="39.950000000000003" customHeight="1" x14ac:dyDescent="0.25">
      <c r="B40" s="14" t="s">
        <v>35</v>
      </c>
      <c r="C40" s="94" t="s">
        <v>272</v>
      </c>
      <c r="D40" s="94"/>
      <c r="E40" s="15"/>
      <c r="F40" s="15"/>
      <c r="G40" s="16"/>
      <c r="H40" s="17"/>
      <c r="I40" s="108" t="s">
        <v>36</v>
      </c>
      <c r="J40" s="109"/>
      <c r="K40" s="109"/>
      <c r="L40" s="110"/>
      <c r="M40" s="117" t="s">
        <v>271</v>
      </c>
      <c r="N40" s="118"/>
      <c r="O40" s="118"/>
      <c r="P40" s="118"/>
      <c r="Q40" s="118"/>
      <c r="R40" s="118"/>
      <c r="S40" s="118"/>
      <c r="T40" s="118"/>
      <c r="U40" s="119"/>
    </row>
    <row r="41" spans="1:21" ht="39.950000000000003" customHeight="1" x14ac:dyDescent="0.25">
      <c r="B41" s="14" t="s">
        <v>37</v>
      </c>
      <c r="C41" s="95" t="s">
        <v>357</v>
      </c>
      <c r="D41" s="112"/>
      <c r="E41" s="18"/>
      <c r="F41" s="18"/>
      <c r="G41" s="16"/>
      <c r="H41" s="17"/>
      <c r="I41" s="108" t="s">
        <v>37</v>
      </c>
      <c r="J41" s="109"/>
      <c r="K41" s="109"/>
      <c r="L41" s="110"/>
      <c r="M41" s="113" t="s">
        <v>253</v>
      </c>
      <c r="N41" s="114"/>
      <c r="O41" s="114"/>
      <c r="P41" s="114"/>
      <c r="Q41" s="114"/>
      <c r="R41" s="114"/>
      <c r="S41" s="114"/>
      <c r="T41" s="114"/>
      <c r="U41" s="114"/>
    </row>
    <row r="42" spans="1:21" ht="39.950000000000003" customHeight="1" x14ac:dyDescent="0.25">
      <c r="B42" s="14" t="s">
        <v>38</v>
      </c>
      <c r="C42" s="97">
        <v>44377</v>
      </c>
      <c r="D42" s="98"/>
      <c r="E42" s="18"/>
      <c r="F42" s="18"/>
      <c r="G42" s="16"/>
      <c r="H42" s="17"/>
      <c r="I42" s="108" t="s">
        <v>38</v>
      </c>
      <c r="J42" s="109"/>
      <c r="K42" s="109"/>
      <c r="L42" s="110"/>
      <c r="M42" s="104">
        <v>44377</v>
      </c>
      <c r="N42" s="105"/>
      <c r="O42" s="105"/>
      <c r="P42" s="105"/>
      <c r="Q42" s="105"/>
      <c r="R42" s="105"/>
      <c r="S42" s="105"/>
      <c r="T42" s="105"/>
      <c r="U42" s="105"/>
    </row>
    <row r="43" spans="1:21" ht="39.950000000000003" customHeight="1" x14ac:dyDescent="0.25">
      <c r="B43" s="14" t="s">
        <v>39</v>
      </c>
      <c r="C43" s="106"/>
      <c r="D43" s="107"/>
      <c r="E43" s="16"/>
      <c r="F43" s="16"/>
      <c r="G43" s="16"/>
      <c r="H43" s="17"/>
      <c r="I43" s="108" t="s">
        <v>39</v>
      </c>
      <c r="J43" s="109"/>
      <c r="K43" s="109"/>
      <c r="L43" s="110"/>
      <c r="M43" s="111"/>
      <c r="N43" s="111"/>
      <c r="O43" s="111"/>
      <c r="P43" s="111"/>
      <c r="Q43" s="111"/>
      <c r="R43" s="111"/>
      <c r="S43" s="111"/>
      <c r="T43" s="111"/>
      <c r="U43" s="111"/>
    </row>
    <row r="44" spans="1:21" ht="39.950000000000003" customHeight="1" x14ac:dyDescent="0.25">
      <c r="B44" s="17"/>
      <c r="C44" s="17"/>
      <c r="D44" s="17"/>
      <c r="E44" s="17"/>
      <c r="F44" s="17"/>
      <c r="G44" s="17"/>
      <c r="H44" s="17"/>
      <c r="I44" s="19"/>
      <c r="J44" s="19"/>
      <c r="K44" s="19"/>
      <c r="L44" s="19"/>
      <c r="M44" s="20"/>
      <c r="N44" s="20"/>
      <c r="O44" s="20"/>
      <c r="P44" s="20"/>
      <c r="Q44" s="20"/>
      <c r="R44" s="20"/>
      <c r="S44" s="20"/>
      <c r="T44" s="20"/>
      <c r="U44" s="17"/>
    </row>
    <row r="45" spans="1:21" ht="39.950000000000003" customHeight="1" x14ac:dyDescent="0.25">
      <c r="B45" s="14" t="s">
        <v>40</v>
      </c>
      <c r="C45" s="94" t="s">
        <v>270</v>
      </c>
      <c r="D45" s="94"/>
      <c r="E45" s="15"/>
      <c r="F45" s="15"/>
      <c r="G45" s="20"/>
      <c r="H45" s="17"/>
      <c r="I45" s="19"/>
      <c r="J45" s="19"/>
      <c r="K45" s="19"/>
      <c r="L45" s="19"/>
      <c r="M45" s="21"/>
      <c r="N45" s="21"/>
      <c r="O45" s="21"/>
      <c r="P45" s="21"/>
      <c r="Q45" s="21"/>
      <c r="R45" s="21"/>
      <c r="S45" s="21"/>
      <c r="T45" s="21"/>
      <c r="U45" s="17"/>
    </row>
    <row r="46" spans="1:21" ht="39.950000000000003" customHeight="1" x14ac:dyDescent="0.25">
      <c r="B46" s="14" t="s">
        <v>37</v>
      </c>
      <c r="C46" s="95" t="s">
        <v>356</v>
      </c>
      <c r="D46" s="96"/>
      <c r="E46" s="22"/>
      <c r="F46" s="22"/>
      <c r="G46" s="23"/>
      <c r="H46" s="17"/>
      <c r="I46" s="19"/>
      <c r="J46" s="19"/>
      <c r="K46" s="19"/>
      <c r="L46" s="19"/>
      <c r="M46" s="21"/>
      <c r="N46" s="21"/>
      <c r="O46" s="21"/>
      <c r="P46" s="21"/>
      <c r="Q46" s="21"/>
      <c r="R46" s="21"/>
      <c r="S46" s="21"/>
      <c r="T46" s="21"/>
      <c r="U46" s="17"/>
    </row>
    <row r="47" spans="1:21" ht="39.950000000000003" customHeight="1" x14ac:dyDescent="0.25">
      <c r="B47" s="14" t="s">
        <v>38</v>
      </c>
      <c r="C47" s="97">
        <v>44377</v>
      </c>
      <c r="D47" s="98"/>
      <c r="E47" s="18"/>
      <c r="F47" s="18"/>
      <c r="G47" s="23"/>
      <c r="H47" s="17"/>
      <c r="I47" s="19"/>
      <c r="J47" s="19"/>
      <c r="K47" s="19"/>
      <c r="L47" s="19"/>
      <c r="M47" s="21"/>
      <c r="N47" s="21"/>
      <c r="O47" s="21"/>
      <c r="P47" s="21"/>
      <c r="Q47" s="21"/>
      <c r="R47" s="21"/>
      <c r="S47" s="21"/>
      <c r="T47" s="21"/>
      <c r="U47" s="17"/>
    </row>
    <row r="48" spans="1:21" ht="39.950000000000003" customHeight="1" x14ac:dyDescent="0.25">
      <c r="B48" s="14" t="s">
        <v>39</v>
      </c>
      <c r="C48" s="99"/>
      <c r="D48" s="100"/>
      <c r="E48" s="23"/>
      <c r="F48" s="23"/>
      <c r="G48" s="23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</sheetData>
  <mergeCells count="49">
    <mergeCell ref="C47:D47"/>
    <mergeCell ref="C48:D48"/>
    <mergeCell ref="C42:D42"/>
    <mergeCell ref="I42:L42"/>
    <mergeCell ref="C43:D43"/>
    <mergeCell ref="I43:L43"/>
    <mergeCell ref="S17:T17"/>
    <mergeCell ref="M43:U43"/>
    <mergeCell ref="C45:D45"/>
    <mergeCell ref="C46:D46"/>
    <mergeCell ref="I40:L40"/>
    <mergeCell ref="M40:U40"/>
    <mergeCell ref="M42:U42"/>
    <mergeCell ref="C41:D41"/>
    <mergeCell ref="I41:L41"/>
    <mergeCell ref="M41:U41"/>
    <mergeCell ref="F17:F18"/>
    <mergeCell ref="G17:H17"/>
    <mergeCell ref="I17:K17"/>
    <mergeCell ref="L17:O17"/>
    <mergeCell ref="P17:R17"/>
    <mergeCell ref="A37:U37"/>
    <mergeCell ref="A38:U38"/>
    <mergeCell ref="C40:D40"/>
    <mergeCell ref="A14:C14"/>
    <mergeCell ref="D14:U14"/>
    <mergeCell ref="A15:C15"/>
    <mergeCell ref="D15:U15"/>
    <mergeCell ref="A16:C16"/>
    <mergeCell ref="G16:H16"/>
    <mergeCell ref="J16:N16"/>
    <mergeCell ref="A17:A18"/>
    <mergeCell ref="B17:B18"/>
    <mergeCell ref="U17:U18"/>
    <mergeCell ref="C17:C18"/>
    <mergeCell ref="D17:D18"/>
    <mergeCell ref="E17:E18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55"/>
  <sheetViews>
    <sheetView showGridLines="0" topLeftCell="A34" zoomScale="78" zoomScaleNormal="78" workbookViewId="0">
      <selection activeCell="K60" sqref="K6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6.5703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251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250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28" t="s">
        <v>22</v>
      </c>
      <c r="H18" s="2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2">
        <v>1</v>
      </c>
      <c r="D19" s="2" t="s">
        <v>47</v>
      </c>
      <c r="E19" s="2">
        <v>1</v>
      </c>
      <c r="F19" s="2">
        <v>504</v>
      </c>
      <c r="G19" s="8">
        <v>42370</v>
      </c>
      <c r="H19" s="8">
        <v>42735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99</v>
      </c>
      <c r="Q19" s="9">
        <v>0</v>
      </c>
      <c r="R19" s="2">
        <v>99</v>
      </c>
      <c r="S19" s="2" t="s">
        <v>46</v>
      </c>
      <c r="T19" s="2"/>
      <c r="U19" s="29" t="s">
        <v>49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48</v>
      </c>
      <c r="E20" s="2">
        <v>1</v>
      </c>
      <c r="F20" s="2">
        <v>379</v>
      </c>
      <c r="G20" s="8">
        <v>42370</v>
      </c>
      <c r="H20" s="8">
        <v>42735</v>
      </c>
      <c r="I20" s="2"/>
      <c r="J20" s="2" t="s">
        <v>46</v>
      </c>
      <c r="K20" s="2"/>
      <c r="L20" s="2" t="s">
        <v>46</v>
      </c>
      <c r="M20" s="2"/>
      <c r="N20" s="2" t="s">
        <v>46</v>
      </c>
      <c r="O20" s="2" t="s">
        <v>46</v>
      </c>
      <c r="P20" s="9">
        <v>99</v>
      </c>
      <c r="Q20" s="9">
        <v>0</v>
      </c>
      <c r="R20" s="2">
        <v>99</v>
      </c>
      <c r="S20" s="2" t="s">
        <v>46</v>
      </c>
      <c r="T20" s="2"/>
      <c r="U20" s="2" t="s">
        <v>50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51</v>
      </c>
      <c r="E21" s="2">
        <v>1</v>
      </c>
      <c r="F21" s="2">
        <v>440</v>
      </c>
      <c r="G21" s="8">
        <v>42370</v>
      </c>
      <c r="H21" s="8">
        <v>42735</v>
      </c>
      <c r="I21" s="2"/>
      <c r="J21" s="2" t="s">
        <v>46</v>
      </c>
      <c r="K21" s="2"/>
      <c r="L21" s="2" t="s">
        <v>46</v>
      </c>
      <c r="M21" s="2"/>
      <c r="N21" s="2" t="s">
        <v>46</v>
      </c>
      <c r="O21" s="2" t="s">
        <v>46</v>
      </c>
      <c r="P21" s="9">
        <v>99</v>
      </c>
      <c r="Q21" s="9">
        <v>0</v>
      </c>
      <c r="R21" s="2">
        <v>99</v>
      </c>
      <c r="S21" s="2" t="s">
        <v>46</v>
      </c>
      <c r="T21" s="2"/>
      <c r="U21" s="2" t="s">
        <v>49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51</v>
      </c>
      <c r="E22" s="2">
        <v>1</v>
      </c>
      <c r="F22" s="2">
        <v>407</v>
      </c>
      <c r="G22" s="8">
        <v>42370</v>
      </c>
      <c r="H22" s="8">
        <v>42735</v>
      </c>
      <c r="I22" s="2"/>
      <c r="J22" s="2" t="s">
        <v>46</v>
      </c>
      <c r="K22" s="2"/>
      <c r="L22" s="2" t="s">
        <v>46</v>
      </c>
      <c r="M22" s="2"/>
      <c r="N22" s="2" t="s">
        <v>46</v>
      </c>
      <c r="O22" s="2" t="s">
        <v>46</v>
      </c>
      <c r="P22" s="9">
        <v>99</v>
      </c>
      <c r="Q22" s="9">
        <v>0</v>
      </c>
      <c r="R22" s="2">
        <v>99</v>
      </c>
      <c r="S22" s="2" t="s">
        <v>46</v>
      </c>
      <c r="T22" s="2"/>
      <c r="U22" s="2" t="s">
        <v>49</v>
      </c>
    </row>
    <row r="23" spans="1:21" ht="39.950000000000003" customHeight="1" x14ac:dyDescent="0.25">
      <c r="A23" s="3">
        <v>5</v>
      </c>
      <c r="B23" s="2"/>
      <c r="C23" s="2">
        <v>5</v>
      </c>
      <c r="D23" s="2" t="s">
        <v>51</v>
      </c>
      <c r="E23" s="2">
        <v>1</v>
      </c>
      <c r="F23" s="2">
        <v>405</v>
      </c>
      <c r="G23" s="8">
        <v>42370</v>
      </c>
      <c r="H23" s="8">
        <v>42735</v>
      </c>
      <c r="I23" s="2"/>
      <c r="J23" s="2" t="s">
        <v>46</v>
      </c>
      <c r="K23" s="2"/>
      <c r="L23" s="2" t="s">
        <v>46</v>
      </c>
      <c r="M23" s="2"/>
      <c r="N23" s="2" t="s">
        <v>46</v>
      </c>
      <c r="O23" s="2" t="s">
        <v>46</v>
      </c>
      <c r="P23" s="9">
        <v>99</v>
      </c>
      <c r="Q23" s="9">
        <v>0</v>
      </c>
      <c r="R23" s="2">
        <v>99</v>
      </c>
      <c r="S23" s="2" t="s">
        <v>46</v>
      </c>
      <c r="T23" s="2"/>
      <c r="U23" s="2" t="s">
        <v>49</v>
      </c>
    </row>
    <row r="24" spans="1:21" ht="39.950000000000003" customHeight="1" x14ac:dyDescent="0.25">
      <c r="A24" s="35">
        <v>6</v>
      </c>
      <c r="B24" s="36"/>
      <c r="C24" s="36">
        <v>6</v>
      </c>
      <c r="D24" s="36" t="s">
        <v>51</v>
      </c>
      <c r="E24" s="36">
        <v>1</v>
      </c>
      <c r="F24" s="36">
        <v>412</v>
      </c>
      <c r="G24" s="37">
        <v>42370</v>
      </c>
      <c r="H24" s="37">
        <v>42735</v>
      </c>
      <c r="I24" s="36"/>
      <c r="J24" s="36" t="s">
        <v>46</v>
      </c>
      <c r="K24" s="36"/>
      <c r="L24" s="36" t="s">
        <v>46</v>
      </c>
      <c r="M24" s="36"/>
      <c r="N24" s="36" t="s">
        <v>46</v>
      </c>
      <c r="O24" s="36" t="s">
        <v>46</v>
      </c>
      <c r="P24" s="38">
        <v>99</v>
      </c>
      <c r="Q24" s="38">
        <v>0</v>
      </c>
      <c r="R24" s="36">
        <v>99</v>
      </c>
      <c r="S24" s="36" t="s">
        <v>46</v>
      </c>
      <c r="T24" s="36"/>
      <c r="U24" s="36" t="s">
        <v>49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51</v>
      </c>
      <c r="E25" s="2">
        <v>1</v>
      </c>
      <c r="F25" s="2">
        <v>442</v>
      </c>
      <c r="G25" s="8">
        <v>42370</v>
      </c>
      <c r="H25" s="8">
        <v>42735</v>
      </c>
      <c r="I25" s="2"/>
      <c r="J25" s="2" t="s">
        <v>46</v>
      </c>
      <c r="K25" s="2"/>
      <c r="L25" s="2" t="s">
        <v>46</v>
      </c>
      <c r="M25" s="2"/>
      <c r="N25" s="2" t="s">
        <v>46</v>
      </c>
      <c r="O25" s="2" t="s">
        <v>46</v>
      </c>
      <c r="P25" s="9">
        <v>99</v>
      </c>
      <c r="Q25" s="9">
        <v>0</v>
      </c>
      <c r="R25" s="2">
        <v>99</v>
      </c>
      <c r="S25" s="2" t="s">
        <v>46</v>
      </c>
      <c r="T25" s="2"/>
      <c r="U25" s="2" t="s">
        <v>49</v>
      </c>
    </row>
    <row r="26" spans="1:21" ht="39.950000000000003" customHeight="1" x14ac:dyDescent="0.25">
      <c r="A26" s="3">
        <v>8</v>
      </c>
      <c r="B26" s="2"/>
      <c r="C26" s="2">
        <v>8</v>
      </c>
      <c r="D26" s="2" t="s">
        <v>51</v>
      </c>
      <c r="E26" s="2">
        <v>1</v>
      </c>
      <c r="F26" s="2">
        <v>472</v>
      </c>
      <c r="G26" s="8">
        <v>42370</v>
      </c>
      <c r="H26" s="8">
        <v>42735</v>
      </c>
      <c r="I26" s="2"/>
      <c r="J26" s="2" t="s">
        <v>46</v>
      </c>
      <c r="K26" s="2"/>
      <c r="L26" s="2" t="s">
        <v>46</v>
      </c>
      <c r="M26" s="2"/>
      <c r="N26" s="2" t="s">
        <v>46</v>
      </c>
      <c r="O26" s="2" t="s">
        <v>46</v>
      </c>
      <c r="P26" s="9">
        <v>99</v>
      </c>
      <c r="Q26" s="9">
        <v>0</v>
      </c>
      <c r="R26" s="2">
        <v>99</v>
      </c>
      <c r="S26" s="2" t="s">
        <v>46</v>
      </c>
      <c r="T26" s="2"/>
      <c r="U26" s="2" t="s">
        <v>49</v>
      </c>
    </row>
    <row r="27" spans="1:21" ht="39.950000000000003" customHeight="1" x14ac:dyDescent="0.25">
      <c r="A27" s="3">
        <v>9</v>
      </c>
      <c r="B27" s="2"/>
      <c r="C27" s="2">
        <v>9</v>
      </c>
      <c r="D27" s="2" t="s">
        <v>51</v>
      </c>
      <c r="E27" s="2">
        <v>1</v>
      </c>
      <c r="F27" s="2">
        <v>448</v>
      </c>
      <c r="G27" s="8">
        <v>42370</v>
      </c>
      <c r="H27" s="8">
        <v>42735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99</v>
      </c>
      <c r="Q27" s="9">
        <v>0</v>
      </c>
      <c r="R27" s="2">
        <v>99</v>
      </c>
      <c r="S27" s="2" t="s">
        <v>46</v>
      </c>
      <c r="T27" s="2"/>
      <c r="U27" s="2" t="s">
        <v>49</v>
      </c>
    </row>
    <row r="28" spans="1:21" ht="39.950000000000003" customHeight="1" x14ac:dyDescent="0.25">
      <c r="A28" s="3">
        <v>10</v>
      </c>
      <c r="B28" s="2"/>
      <c r="C28" s="2">
        <v>1</v>
      </c>
      <c r="D28" s="2" t="s">
        <v>52</v>
      </c>
      <c r="E28" s="2">
        <v>1</v>
      </c>
      <c r="F28" s="2">
        <v>430</v>
      </c>
      <c r="G28" s="8">
        <v>42736</v>
      </c>
      <c r="H28" s="8">
        <v>43100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99</v>
      </c>
      <c r="Q28" s="9">
        <v>0</v>
      </c>
      <c r="R28" s="2">
        <v>99</v>
      </c>
      <c r="S28" s="2" t="s">
        <v>46</v>
      </c>
      <c r="T28" s="2"/>
      <c r="U28" s="2" t="s">
        <v>49</v>
      </c>
    </row>
    <row r="29" spans="1:21" ht="39.950000000000003" customHeight="1" x14ac:dyDescent="0.25">
      <c r="A29" s="3">
        <v>11</v>
      </c>
      <c r="B29" s="2"/>
      <c r="C29" s="2">
        <v>2</v>
      </c>
      <c r="D29" s="2" t="s">
        <v>52</v>
      </c>
      <c r="E29" s="2">
        <v>1</v>
      </c>
      <c r="F29" s="2">
        <v>400</v>
      </c>
      <c r="G29" s="8">
        <v>42736</v>
      </c>
      <c r="H29" s="8">
        <v>43100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99</v>
      </c>
      <c r="Q29" s="9">
        <v>0</v>
      </c>
      <c r="R29" s="2">
        <v>99</v>
      </c>
      <c r="S29" s="2" t="s">
        <v>46</v>
      </c>
      <c r="T29" s="2"/>
      <c r="U29" s="2" t="s">
        <v>49</v>
      </c>
    </row>
    <row r="30" spans="1:21" ht="39.950000000000003" customHeight="1" x14ac:dyDescent="0.25">
      <c r="A30" s="3">
        <v>12</v>
      </c>
      <c r="B30" s="2"/>
      <c r="C30" s="2">
        <v>3</v>
      </c>
      <c r="D30" s="2" t="s">
        <v>52</v>
      </c>
      <c r="E30" s="2">
        <v>1</v>
      </c>
      <c r="F30" s="2">
        <v>402</v>
      </c>
      <c r="G30" s="8">
        <v>42736</v>
      </c>
      <c r="H30" s="8">
        <v>43100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99</v>
      </c>
      <c r="Q30" s="9">
        <v>0</v>
      </c>
      <c r="R30" s="2">
        <v>99</v>
      </c>
      <c r="S30" s="2" t="s">
        <v>46</v>
      </c>
      <c r="T30" s="2"/>
      <c r="U30" s="2" t="s">
        <v>49</v>
      </c>
    </row>
    <row r="31" spans="1:21" ht="39.950000000000003" customHeight="1" x14ac:dyDescent="0.25">
      <c r="A31" s="3">
        <v>13</v>
      </c>
      <c r="B31" s="2"/>
      <c r="C31" s="2">
        <v>4</v>
      </c>
      <c r="D31" s="2" t="s">
        <v>52</v>
      </c>
      <c r="E31" s="2">
        <v>1</v>
      </c>
      <c r="F31" s="2">
        <v>410</v>
      </c>
      <c r="G31" s="8">
        <v>42736</v>
      </c>
      <c r="H31" s="8">
        <v>43100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99</v>
      </c>
      <c r="Q31" s="9">
        <v>0</v>
      </c>
      <c r="R31" s="2">
        <v>99</v>
      </c>
      <c r="S31" s="2" t="s">
        <v>46</v>
      </c>
      <c r="T31" s="2"/>
      <c r="U31" s="2" t="s">
        <v>49</v>
      </c>
    </row>
    <row r="32" spans="1:21" ht="39.950000000000003" customHeight="1" x14ac:dyDescent="0.25">
      <c r="A32" s="3">
        <v>14</v>
      </c>
      <c r="B32" s="2"/>
      <c r="C32" s="2">
        <v>5</v>
      </c>
      <c r="D32" s="2" t="s">
        <v>52</v>
      </c>
      <c r="E32" s="2">
        <v>1</v>
      </c>
      <c r="F32" s="2">
        <v>441</v>
      </c>
      <c r="G32" s="8">
        <v>42736</v>
      </c>
      <c r="H32" s="8">
        <v>43100</v>
      </c>
      <c r="I32" s="2"/>
      <c r="J32" s="2" t="s">
        <v>46</v>
      </c>
      <c r="K32" s="2"/>
      <c r="L32" s="2" t="s">
        <v>46</v>
      </c>
      <c r="M32" s="2"/>
      <c r="N32" s="2" t="s">
        <v>46</v>
      </c>
      <c r="O32" s="2" t="s">
        <v>46</v>
      </c>
      <c r="P32" s="9">
        <v>99</v>
      </c>
      <c r="Q32" s="9">
        <v>0</v>
      </c>
      <c r="R32" s="2">
        <v>99</v>
      </c>
      <c r="S32" s="2" t="s">
        <v>46</v>
      </c>
      <c r="T32" s="2"/>
      <c r="U32" s="2" t="s">
        <v>49</v>
      </c>
    </row>
    <row r="33" spans="1:21" ht="39.950000000000003" customHeight="1" x14ac:dyDescent="0.25">
      <c r="A33" s="3">
        <v>15</v>
      </c>
      <c r="B33" s="2" t="s">
        <v>53</v>
      </c>
      <c r="C33" s="2">
        <v>6</v>
      </c>
      <c r="D33" s="2" t="s">
        <v>52</v>
      </c>
      <c r="E33" s="2">
        <v>1</v>
      </c>
      <c r="F33" s="2">
        <v>397</v>
      </c>
      <c r="G33" s="8">
        <v>42736</v>
      </c>
      <c r="H33" s="8">
        <v>43100</v>
      </c>
      <c r="I33" s="2"/>
      <c r="J33" s="2" t="s">
        <v>46</v>
      </c>
      <c r="K33" s="2"/>
      <c r="L33" s="2" t="s">
        <v>46</v>
      </c>
      <c r="M33" s="2"/>
      <c r="N33" s="2" t="s">
        <v>46</v>
      </c>
      <c r="O33" s="2" t="s">
        <v>46</v>
      </c>
      <c r="P33" s="9">
        <v>99</v>
      </c>
      <c r="Q33" s="9">
        <v>0</v>
      </c>
      <c r="R33" s="2">
        <v>99</v>
      </c>
      <c r="S33" s="2" t="s">
        <v>46</v>
      </c>
      <c r="T33" s="2"/>
      <c r="U33" s="2" t="s">
        <v>49</v>
      </c>
    </row>
    <row r="34" spans="1:21" ht="39.950000000000003" customHeight="1" x14ac:dyDescent="0.25">
      <c r="A34" s="3">
        <v>16</v>
      </c>
      <c r="B34" s="2"/>
      <c r="C34" s="2">
        <v>7</v>
      </c>
      <c r="D34" s="2" t="s">
        <v>54</v>
      </c>
      <c r="E34" s="2">
        <v>1</v>
      </c>
      <c r="F34" s="2">
        <v>342</v>
      </c>
      <c r="G34" s="8">
        <v>42736</v>
      </c>
      <c r="H34" s="8">
        <v>43100</v>
      </c>
      <c r="I34" s="2"/>
      <c r="J34" s="2" t="s">
        <v>46</v>
      </c>
      <c r="K34" s="2"/>
      <c r="L34" s="2" t="s">
        <v>46</v>
      </c>
      <c r="M34" s="2"/>
      <c r="N34" s="2" t="s">
        <v>46</v>
      </c>
      <c r="O34" s="2" t="s">
        <v>46</v>
      </c>
      <c r="P34" s="9">
        <v>99</v>
      </c>
      <c r="Q34" s="9">
        <v>0</v>
      </c>
      <c r="R34" s="2">
        <v>99</v>
      </c>
      <c r="S34" s="2" t="s">
        <v>46</v>
      </c>
      <c r="T34" s="2"/>
      <c r="U34" s="2" t="s">
        <v>49</v>
      </c>
    </row>
    <row r="35" spans="1:21" ht="39.950000000000003" customHeight="1" x14ac:dyDescent="0.25">
      <c r="A35" s="3">
        <v>17</v>
      </c>
      <c r="B35" s="2"/>
      <c r="C35" s="2">
        <v>1</v>
      </c>
      <c r="D35" s="2" t="s">
        <v>165</v>
      </c>
      <c r="E35" s="2">
        <v>1</v>
      </c>
      <c r="F35" s="2">
        <v>200</v>
      </c>
      <c r="G35" s="8">
        <v>43831</v>
      </c>
      <c r="H35" s="8">
        <v>44196</v>
      </c>
      <c r="I35" s="2"/>
      <c r="J35" s="2" t="s">
        <v>46</v>
      </c>
      <c r="K35" s="2"/>
      <c r="L35" s="2" t="s">
        <v>46</v>
      </c>
      <c r="M35" s="2"/>
      <c r="N35" s="2" t="s">
        <v>46</v>
      </c>
      <c r="O35" s="2" t="s">
        <v>46</v>
      </c>
      <c r="P35" s="9">
        <v>99</v>
      </c>
      <c r="Q35" s="9">
        <v>0</v>
      </c>
      <c r="R35" s="2">
        <v>99</v>
      </c>
      <c r="S35" s="2" t="s">
        <v>46</v>
      </c>
      <c r="T35" s="2"/>
      <c r="U35" s="2" t="s">
        <v>49</v>
      </c>
    </row>
    <row r="36" spans="1:21" ht="39.950000000000003" customHeight="1" x14ac:dyDescent="0.25">
      <c r="A36" s="3">
        <v>18</v>
      </c>
      <c r="B36" s="2"/>
      <c r="C36" s="2">
        <v>2</v>
      </c>
      <c r="D36" s="2" t="s">
        <v>165</v>
      </c>
      <c r="E36" s="2">
        <v>1</v>
      </c>
      <c r="F36" s="2">
        <v>509</v>
      </c>
      <c r="G36" s="8">
        <v>43831</v>
      </c>
      <c r="H36" s="8">
        <v>44196</v>
      </c>
      <c r="I36" s="2"/>
      <c r="J36" s="2" t="s">
        <v>46</v>
      </c>
      <c r="K36" s="2"/>
      <c r="L36" s="2" t="s">
        <v>46</v>
      </c>
      <c r="M36" s="2"/>
      <c r="N36" s="2" t="s">
        <v>46</v>
      </c>
      <c r="O36" s="2" t="s">
        <v>46</v>
      </c>
      <c r="P36" s="9">
        <v>99</v>
      </c>
      <c r="Q36" s="9">
        <v>0</v>
      </c>
      <c r="R36" s="2">
        <v>99</v>
      </c>
      <c r="S36" s="2" t="s">
        <v>46</v>
      </c>
      <c r="T36" s="2"/>
      <c r="U36" s="2" t="s">
        <v>49</v>
      </c>
    </row>
    <row r="37" spans="1:21" ht="39.950000000000003" customHeight="1" x14ac:dyDescent="0.25">
      <c r="A37" s="3">
        <v>19</v>
      </c>
      <c r="B37" s="2"/>
      <c r="C37" s="2">
        <v>3</v>
      </c>
      <c r="D37" s="2" t="s">
        <v>165</v>
      </c>
      <c r="E37" s="2">
        <v>1</v>
      </c>
      <c r="F37" s="2">
        <v>520</v>
      </c>
      <c r="G37" s="8">
        <v>43831</v>
      </c>
      <c r="H37" s="8">
        <v>44196</v>
      </c>
      <c r="I37" s="2"/>
      <c r="J37" s="2" t="s">
        <v>46</v>
      </c>
      <c r="K37" s="2"/>
      <c r="L37" s="2" t="s">
        <v>46</v>
      </c>
      <c r="M37" s="2"/>
      <c r="N37" s="2" t="s">
        <v>46</v>
      </c>
      <c r="O37" s="2" t="s">
        <v>46</v>
      </c>
      <c r="P37" s="9">
        <v>99</v>
      </c>
      <c r="Q37" s="9">
        <v>0</v>
      </c>
      <c r="R37" s="2">
        <v>99</v>
      </c>
      <c r="S37" s="2" t="s">
        <v>46</v>
      </c>
      <c r="T37" s="2"/>
      <c r="U37" s="2" t="s">
        <v>49</v>
      </c>
    </row>
    <row r="38" spans="1:21" ht="39.950000000000003" customHeight="1" x14ac:dyDescent="0.25">
      <c r="A38" s="3">
        <v>20</v>
      </c>
      <c r="B38" s="2"/>
      <c r="C38" s="2">
        <v>4</v>
      </c>
      <c r="D38" s="2" t="s">
        <v>165</v>
      </c>
      <c r="E38" s="2">
        <v>1</v>
      </c>
      <c r="F38" s="2">
        <v>420</v>
      </c>
      <c r="G38" s="8">
        <v>43831</v>
      </c>
      <c r="H38" s="8">
        <v>44196</v>
      </c>
      <c r="I38" s="2"/>
      <c r="J38" s="2" t="s">
        <v>46</v>
      </c>
      <c r="K38" s="2"/>
      <c r="L38" s="2" t="s">
        <v>46</v>
      </c>
      <c r="M38" s="2"/>
      <c r="N38" s="2" t="s">
        <v>46</v>
      </c>
      <c r="O38" s="2" t="s">
        <v>46</v>
      </c>
      <c r="P38" s="9">
        <v>99</v>
      </c>
      <c r="Q38" s="9">
        <v>0</v>
      </c>
      <c r="R38" s="2">
        <v>99</v>
      </c>
      <c r="S38" s="2" t="s">
        <v>46</v>
      </c>
      <c r="T38" s="2"/>
      <c r="U38" s="2" t="s">
        <v>49</v>
      </c>
    </row>
    <row r="39" spans="1:21" ht="39.950000000000003" customHeight="1" x14ac:dyDescent="0.25">
      <c r="A39" s="3">
        <v>21</v>
      </c>
      <c r="B39" s="2"/>
      <c r="C39" s="2">
        <v>5</v>
      </c>
      <c r="D39" s="2" t="s">
        <v>165</v>
      </c>
      <c r="E39" s="2">
        <v>1</v>
      </c>
      <c r="F39" s="2">
        <v>192</v>
      </c>
      <c r="G39" s="8">
        <v>43831</v>
      </c>
      <c r="H39" s="8">
        <v>44196</v>
      </c>
      <c r="I39" s="2"/>
      <c r="J39" s="2" t="s">
        <v>46</v>
      </c>
      <c r="K39" s="2"/>
      <c r="L39" s="2" t="s">
        <v>46</v>
      </c>
      <c r="M39" s="2"/>
      <c r="N39" s="2" t="s">
        <v>46</v>
      </c>
      <c r="O39" s="2" t="s">
        <v>46</v>
      </c>
      <c r="P39" s="9">
        <v>99</v>
      </c>
      <c r="Q39" s="9">
        <v>0</v>
      </c>
      <c r="R39" s="2">
        <v>99</v>
      </c>
      <c r="S39" s="2" t="s">
        <v>46</v>
      </c>
      <c r="T39" s="2"/>
      <c r="U39" s="2" t="s">
        <v>49</v>
      </c>
    </row>
    <row r="40" spans="1:21" ht="39.950000000000003" customHeight="1" x14ac:dyDescent="0.25">
      <c r="A40" s="3">
        <v>22</v>
      </c>
      <c r="B40" s="2"/>
      <c r="C40" s="2">
        <v>6</v>
      </c>
      <c r="D40" s="2" t="s">
        <v>165</v>
      </c>
      <c r="E40" s="2">
        <v>1</v>
      </c>
      <c r="F40" s="2">
        <v>109</v>
      </c>
      <c r="G40" s="8">
        <v>43831</v>
      </c>
      <c r="H40" s="8">
        <v>44196</v>
      </c>
      <c r="I40" s="2"/>
      <c r="J40" s="2" t="s">
        <v>46</v>
      </c>
      <c r="K40" s="2"/>
      <c r="L40" s="2" t="s">
        <v>46</v>
      </c>
      <c r="M40" s="2"/>
      <c r="N40" s="2" t="s">
        <v>46</v>
      </c>
      <c r="O40" s="2" t="s">
        <v>46</v>
      </c>
      <c r="P40" s="9">
        <v>99</v>
      </c>
      <c r="Q40" s="9">
        <v>0</v>
      </c>
      <c r="R40" s="2">
        <v>99</v>
      </c>
      <c r="S40" s="2" t="s">
        <v>46</v>
      </c>
      <c r="T40" s="2"/>
      <c r="U40" s="2" t="s">
        <v>49</v>
      </c>
    </row>
    <row r="41" spans="1:21" ht="39.950000000000003" customHeight="1" x14ac:dyDescent="0.25">
      <c r="A41" s="3">
        <v>23</v>
      </c>
      <c r="B41" s="2"/>
      <c r="C41" s="2">
        <v>7</v>
      </c>
      <c r="D41" s="2" t="s">
        <v>165</v>
      </c>
      <c r="E41" s="2">
        <v>1</v>
      </c>
      <c r="F41" s="2">
        <v>303</v>
      </c>
      <c r="G41" s="8">
        <v>43831</v>
      </c>
      <c r="H41" s="8">
        <v>44196</v>
      </c>
      <c r="I41" s="2"/>
      <c r="J41" s="2" t="s">
        <v>46</v>
      </c>
      <c r="K41" s="2"/>
      <c r="L41" s="2" t="s">
        <v>46</v>
      </c>
      <c r="M41" s="2"/>
      <c r="N41" s="2" t="s">
        <v>46</v>
      </c>
      <c r="O41" s="2" t="s">
        <v>46</v>
      </c>
      <c r="P41" s="9">
        <v>99</v>
      </c>
      <c r="Q41" s="9">
        <v>0</v>
      </c>
      <c r="R41" s="2">
        <v>99</v>
      </c>
      <c r="S41" s="2" t="s">
        <v>46</v>
      </c>
      <c r="T41" s="2"/>
      <c r="U41" s="2" t="s">
        <v>49</v>
      </c>
    </row>
    <row r="42" spans="1:21" ht="39.950000000000003" customHeight="1" x14ac:dyDescent="0.25">
      <c r="A42" s="3">
        <v>24</v>
      </c>
      <c r="B42" s="39"/>
      <c r="C42" s="39">
        <v>1</v>
      </c>
      <c r="D42" s="39" t="s">
        <v>138</v>
      </c>
      <c r="E42" s="39">
        <v>1</v>
      </c>
      <c r="F42" s="39">
        <v>86</v>
      </c>
      <c r="G42" s="40">
        <v>44197</v>
      </c>
      <c r="H42" s="40">
        <v>44561</v>
      </c>
      <c r="I42" s="39"/>
      <c r="J42" s="39" t="s">
        <v>46</v>
      </c>
      <c r="K42" s="39"/>
      <c r="L42" s="39" t="s">
        <v>46</v>
      </c>
      <c r="M42" s="39"/>
      <c r="N42" s="39" t="s">
        <v>46</v>
      </c>
      <c r="O42" s="39" t="s">
        <v>46</v>
      </c>
      <c r="P42" s="9">
        <v>99</v>
      </c>
      <c r="Q42" s="9">
        <v>0</v>
      </c>
      <c r="R42" s="39">
        <v>99</v>
      </c>
      <c r="S42" s="39"/>
      <c r="T42" s="39"/>
      <c r="U42" s="39" t="s">
        <v>108</v>
      </c>
    </row>
    <row r="43" spans="1:21" ht="39.950000000000003" customHeight="1" x14ac:dyDescent="0.25">
      <c r="A43" s="80"/>
      <c r="B43" s="81"/>
      <c r="C43" s="81"/>
      <c r="D43" s="81"/>
      <c r="E43" s="81"/>
      <c r="F43" s="81"/>
      <c r="G43" s="82"/>
      <c r="H43" s="82"/>
      <c r="I43" s="81"/>
      <c r="J43" s="81"/>
      <c r="K43" s="81"/>
      <c r="L43" s="81"/>
      <c r="M43" s="81"/>
      <c r="N43" s="81"/>
      <c r="O43" s="81"/>
      <c r="P43" s="83"/>
      <c r="Q43" s="83"/>
      <c r="R43" s="81"/>
      <c r="S43" s="81"/>
      <c r="T43" s="81"/>
      <c r="U43" s="81"/>
    </row>
    <row r="44" spans="1:21" ht="20.25" x14ac:dyDescent="0.25">
      <c r="A44" s="157" t="s">
        <v>34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</row>
    <row r="45" spans="1:21" x14ac:dyDescent="0.25">
      <c r="A45" s="116" t="s">
        <v>358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</row>
    <row r="47" spans="1:21" x14ac:dyDescent="0.25">
      <c r="B47" s="14" t="s">
        <v>35</v>
      </c>
      <c r="C47" s="117" t="s">
        <v>252</v>
      </c>
      <c r="D47" s="119"/>
      <c r="E47" s="15"/>
      <c r="F47" s="15"/>
      <c r="G47" s="16"/>
      <c r="H47" s="17"/>
      <c r="I47" s="108" t="s">
        <v>36</v>
      </c>
      <c r="J47" s="109"/>
      <c r="K47" s="109"/>
      <c r="L47" s="110"/>
      <c r="M47" s="117" t="s">
        <v>252</v>
      </c>
      <c r="N47" s="118"/>
      <c r="O47" s="118"/>
      <c r="P47" s="118"/>
      <c r="Q47" s="118"/>
      <c r="R47" s="118"/>
      <c r="S47" s="118"/>
      <c r="T47" s="118"/>
      <c r="U47" s="119"/>
    </row>
    <row r="48" spans="1:21" x14ac:dyDescent="0.25">
      <c r="B48" s="14" t="s">
        <v>37</v>
      </c>
      <c r="C48" s="95" t="s">
        <v>253</v>
      </c>
      <c r="D48" s="96"/>
      <c r="E48" s="18"/>
      <c r="F48" s="18"/>
      <c r="G48" s="16"/>
      <c r="H48" s="17"/>
      <c r="I48" s="108" t="s">
        <v>37</v>
      </c>
      <c r="J48" s="109"/>
      <c r="K48" s="109"/>
      <c r="L48" s="110"/>
      <c r="M48" s="95" t="s">
        <v>253</v>
      </c>
      <c r="N48" s="156"/>
      <c r="O48" s="156"/>
      <c r="P48" s="156"/>
      <c r="Q48" s="156"/>
      <c r="R48" s="156"/>
      <c r="S48" s="156"/>
      <c r="T48" s="156"/>
      <c r="U48" s="96"/>
    </row>
    <row r="49" spans="2:21" x14ac:dyDescent="0.25">
      <c r="B49" s="14" t="s">
        <v>38</v>
      </c>
      <c r="C49" s="97">
        <v>44377</v>
      </c>
      <c r="D49" s="150"/>
      <c r="E49" s="18"/>
      <c r="F49" s="18"/>
      <c r="G49" s="16"/>
      <c r="H49" s="17"/>
      <c r="I49" s="108" t="s">
        <v>38</v>
      </c>
      <c r="J49" s="109"/>
      <c r="K49" s="109"/>
      <c r="L49" s="110"/>
      <c r="M49" s="97">
        <v>44377</v>
      </c>
      <c r="N49" s="151"/>
      <c r="O49" s="151"/>
      <c r="P49" s="151"/>
      <c r="Q49" s="151"/>
      <c r="R49" s="151"/>
      <c r="S49" s="151"/>
      <c r="T49" s="151"/>
      <c r="U49" s="152"/>
    </row>
    <row r="50" spans="2:21" x14ac:dyDescent="0.25">
      <c r="B50" s="14" t="s">
        <v>39</v>
      </c>
      <c r="C50" s="106"/>
      <c r="D50" s="107"/>
      <c r="E50" s="16"/>
      <c r="F50" s="16"/>
      <c r="G50" s="16"/>
      <c r="H50" s="17"/>
      <c r="I50" s="108" t="s">
        <v>39</v>
      </c>
      <c r="J50" s="109"/>
      <c r="K50" s="109"/>
      <c r="L50" s="110"/>
      <c r="M50" s="153"/>
      <c r="N50" s="154"/>
      <c r="O50" s="154"/>
      <c r="P50" s="154"/>
      <c r="Q50" s="154"/>
      <c r="R50" s="154"/>
      <c r="S50" s="154"/>
      <c r="T50" s="154"/>
      <c r="U50" s="155"/>
    </row>
    <row r="51" spans="2:21" x14ac:dyDescent="0.25">
      <c r="B51" s="17"/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17"/>
    </row>
    <row r="52" spans="2:21" x14ac:dyDescent="0.25">
      <c r="B52" s="14" t="s">
        <v>40</v>
      </c>
      <c r="C52" s="117" t="s">
        <v>254</v>
      </c>
      <c r="D52" s="119"/>
      <c r="E52" s="15"/>
      <c r="F52" s="15"/>
      <c r="G52" s="20"/>
      <c r="H52" s="17"/>
      <c r="I52" s="19"/>
      <c r="J52" s="19"/>
      <c r="K52" s="19"/>
      <c r="L52" s="19"/>
      <c r="M52" s="21"/>
      <c r="N52" s="21"/>
      <c r="O52" s="21"/>
      <c r="P52" s="21"/>
      <c r="Q52" s="21"/>
      <c r="R52" s="21"/>
      <c r="S52" s="21"/>
      <c r="T52" s="21"/>
      <c r="U52" s="17"/>
    </row>
    <row r="53" spans="2:21" x14ac:dyDescent="0.25">
      <c r="B53" s="14" t="s">
        <v>37</v>
      </c>
      <c r="C53" s="95" t="s">
        <v>255</v>
      </c>
      <c r="D53" s="96"/>
      <c r="E53" s="22"/>
      <c r="F53" s="22"/>
      <c r="G53" s="23"/>
      <c r="H53" s="17"/>
      <c r="I53" s="19"/>
      <c r="J53" s="19"/>
      <c r="K53" s="19"/>
      <c r="L53" s="19"/>
      <c r="M53" s="21"/>
      <c r="N53" s="21"/>
      <c r="O53" s="21"/>
      <c r="P53" s="21"/>
      <c r="Q53" s="21"/>
      <c r="R53" s="21"/>
      <c r="S53" s="21"/>
      <c r="T53" s="21"/>
      <c r="U53" s="17"/>
    </row>
    <row r="54" spans="2:21" x14ac:dyDescent="0.25">
      <c r="B54" s="14" t="s">
        <v>38</v>
      </c>
      <c r="C54" s="97">
        <v>44377</v>
      </c>
      <c r="D54" s="150"/>
      <c r="E54" s="18"/>
      <c r="F54" s="18"/>
      <c r="G54" s="23"/>
      <c r="H54" s="17"/>
      <c r="I54" s="19"/>
      <c r="J54" s="19"/>
      <c r="K54" s="19"/>
      <c r="L54" s="19"/>
      <c r="M54" s="21"/>
      <c r="N54" s="21"/>
      <c r="O54" s="21"/>
      <c r="P54" s="21"/>
      <c r="Q54" s="21"/>
      <c r="R54" s="21"/>
      <c r="S54" s="21"/>
      <c r="T54" s="21"/>
      <c r="U54" s="17"/>
    </row>
    <row r="55" spans="2:21" x14ac:dyDescent="0.25">
      <c r="B55" s="14" t="s">
        <v>39</v>
      </c>
      <c r="C55" s="99"/>
      <c r="D55" s="100"/>
      <c r="E55" s="23"/>
      <c r="F55" s="23"/>
      <c r="G55" s="23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</sheetData>
  <mergeCells count="49">
    <mergeCell ref="E3:U3"/>
    <mergeCell ref="C1:D6"/>
    <mergeCell ref="C48:D48"/>
    <mergeCell ref="I48:L48"/>
    <mergeCell ref="M48:U48"/>
    <mergeCell ref="G16:H16"/>
    <mergeCell ref="J16:N16"/>
    <mergeCell ref="A45:U45"/>
    <mergeCell ref="A44:U44"/>
    <mergeCell ref="P17:R17"/>
    <mergeCell ref="E17:E18"/>
    <mergeCell ref="F17:F18"/>
    <mergeCell ref="G17:H17"/>
    <mergeCell ref="I17:K17"/>
    <mergeCell ref="L17:O17"/>
    <mergeCell ref="C47:D47"/>
    <mergeCell ref="C55:D55"/>
    <mergeCell ref="C49:D49"/>
    <mergeCell ref="I49:L49"/>
    <mergeCell ref="M49:U49"/>
    <mergeCell ref="C50:D50"/>
    <mergeCell ref="I50:L50"/>
    <mergeCell ref="M50:U50"/>
    <mergeCell ref="C53:D53"/>
    <mergeCell ref="C54:D54"/>
    <mergeCell ref="C52:D52"/>
    <mergeCell ref="I47:L47"/>
    <mergeCell ref="M47:U47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59"/>
  <sheetViews>
    <sheetView showGridLines="0" topLeftCell="A40" zoomScale="78" zoomScaleNormal="78" workbookViewId="0">
      <selection activeCell="M53" sqref="M53:U5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6.5703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251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250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9" t="s">
        <v>22</v>
      </c>
      <c r="H18" s="79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3">
        <v>1</v>
      </c>
      <c r="B19" s="2"/>
      <c r="C19" s="2">
        <v>1</v>
      </c>
      <c r="D19" s="2" t="s">
        <v>124</v>
      </c>
      <c r="E19" s="2">
        <v>1</v>
      </c>
      <c r="F19" s="2">
        <v>279</v>
      </c>
      <c r="G19" s="8">
        <v>36315</v>
      </c>
      <c r="H19" s="8">
        <v>43089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99</v>
      </c>
      <c r="Q19" s="9">
        <v>0</v>
      </c>
      <c r="R19" s="2">
        <v>99</v>
      </c>
      <c r="S19" s="2"/>
      <c r="T19" s="2"/>
      <c r="U19" s="2" t="s">
        <v>108</v>
      </c>
    </row>
    <row r="20" spans="1:21" ht="39.950000000000003" customHeight="1" x14ac:dyDescent="0.25">
      <c r="A20" s="3">
        <v>2</v>
      </c>
      <c r="B20" s="2"/>
      <c r="C20" s="2">
        <v>1</v>
      </c>
      <c r="D20" s="2" t="s">
        <v>115</v>
      </c>
      <c r="E20" s="2">
        <v>1</v>
      </c>
      <c r="F20" s="2">
        <v>185</v>
      </c>
      <c r="G20" s="8">
        <v>40212</v>
      </c>
      <c r="H20" s="8">
        <v>41166</v>
      </c>
      <c r="I20" s="2"/>
      <c r="J20" s="2" t="s">
        <v>46</v>
      </c>
      <c r="K20" s="2"/>
      <c r="L20" s="2" t="s">
        <v>46</v>
      </c>
      <c r="M20" s="2"/>
      <c r="N20" s="2" t="s">
        <v>46</v>
      </c>
      <c r="O20" s="2" t="s">
        <v>46</v>
      </c>
      <c r="P20" s="9">
        <v>99</v>
      </c>
      <c r="Q20" s="9">
        <v>0</v>
      </c>
      <c r="R20" s="2">
        <v>99</v>
      </c>
      <c r="S20" s="2" t="s">
        <v>46</v>
      </c>
      <c r="T20" s="2"/>
      <c r="U20" s="2" t="s">
        <v>108</v>
      </c>
    </row>
    <row r="21" spans="1:21" ht="39.950000000000003" customHeight="1" x14ac:dyDescent="0.25">
      <c r="A21" s="3">
        <v>3</v>
      </c>
      <c r="B21" s="2"/>
      <c r="C21" s="2">
        <v>1</v>
      </c>
      <c r="D21" s="2" t="s">
        <v>116</v>
      </c>
      <c r="E21" s="2">
        <v>1</v>
      </c>
      <c r="F21" s="2">
        <v>399</v>
      </c>
      <c r="G21" s="8">
        <v>40961</v>
      </c>
      <c r="H21" s="8">
        <v>43174</v>
      </c>
      <c r="I21" s="2"/>
      <c r="J21" s="2" t="s">
        <v>46</v>
      </c>
      <c r="K21" s="2"/>
      <c r="L21" s="2" t="s">
        <v>46</v>
      </c>
      <c r="M21" s="2"/>
      <c r="N21" s="2" t="s">
        <v>46</v>
      </c>
      <c r="O21" s="2" t="s">
        <v>46</v>
      </c>
      <c r="P21" s="9">
        <v>99</v>
      </c>
      <c r="Q21" s="9">
        <v>0</v>
      </c>
      <c r="R21" s="2">
        <v>99</v>
      </c>
      <c r="S21" s="2" t="s">
        <v>46</v>
      </c>
      <c r="T21" s="2"/>
      <c r="U21" s="2" t="s">
        <v>108</v>
      </c>
    </row>
    <row r="22" spans="1:21" ht="39.950000000000003" customHeight="1" x14ac:dyDescent="0.25">
      <c r="A22" s="3">
        <v>4</v>
      </c>
      <c r="B22" s="2"/>
      <c r="C22" s="2">
        <v>1</v>
      </c>
      <c r="D22" s="2" t="s">
        <v>121</v>
      </c>
      <c r="E22" s="2">
        <v>1</v>
      </c>
      <c r="F22" s="2">
        <v>316</v>
      </c>
      <c r="G22" s="8">
        <v>41640</v>
      </c>
      <c r="H22" s="8">
        <v>42004</v>
      </c>
      <c r="I22" s="2"/>
      <c r="J22" s="2" t="s">
        <v>46</v>
      </c>
      <c r="K22" s="2"/>
      <c r="L22" s="2" t="s">
        <v>46</v>
      </c>
      <c r="M22" s="2"/>
      <c r="N22" s="2" t="s">
        <v>46</v>
      </c>
      <c r="O22" s="2" t="s">
        <v>46</v>
      </c>
      <c r="P22" s="9">
        <v>5</v>
      </c>
      <c r="Q22" s="9">
        <v>10</v>
      </c>
      <c r="R22" s="2">
        <v>15</v>
      </c>
      <c r="S22" s="2"/>
      <c r="T22" s="2"/>
      <c r="U22" s="2" t="s">
        <v>108</v>
      </c>
    </row>
    <row r="23" spans="1:21" ht="39.950000000000003" customHeight="1" x14ac:dyDescent="0.25">
      <c r="A23" s="31">
        <v>5</v>
      </c>
      <c r="B23" s="32"/>
      <c r="C23" s="32">
        <v>1</v>
      </c>
      <c r="D23" s="32" t="s">
        <v>123</v>
      </c>
      <c r="E23" s="32">
        <v>1</v>
      </c>
      <c r="F23" s="32">
        <v>147</v>
      </c>
      <c r="G23" s="33">
        <v>42114</v>
      </c>
      <c r="H23" s="33">
        <v>43410</v>
      </c>
      <c r="I23" s="32"/>
      <c r="J23" s="32" t="s">
        <v>46</v>
      </c>
      <c r="K23" s="32"/>
      <c r="L23" s="32" t="s">
        <v>46</v>
      </c>
      <c r="M23" s="32"/>
      <c r="N23" s="32" t="s">
        <v>46</v>
      </c>
      <c r="O23" s="32" t="s">
        <v>46</v>
      </c>
      <c r="P23" s="34">
        <v>99</v>
      </c>
      <c r="Q23" s="34">
        <v>0</v>
      </c>
      <c r="R23" s="32">
        <v>99</v>
      </c>
      <c r="S23" s="32"/>
      <c r="T23" s="32"/>
      <c r="U23" s="32" t="s">
        <v>108</v>
      </c>
    </row>
    <row r="24" spans="1:21" ht="39.950000000000003" customHeight="1" x14ac:dyDescent="0.25">
      <c r="A24" s="3">
        <v>6</v>
      </c>
      <c r="B24" s="2"/>
      <c r="C24" s="2">
        <v>1</v>
      </c>
      <c r="D24" s="2" t="s">
        <v>122</v>
      </c>
      <c r="E24" s="2">
        <v>1</v>
      </c>
      <c r="F24" s="2">
        <v>564</v>
      </c>
      <c r="G24" s="8">
        <v>37987</v>
      </c>
      <c r="H24" s="8">
        <v>42369</v>
      </c>
      <c r="I24" s="2"/>
      <c r="J24" s="2" t="s">
        <v>46</v>
      </c>
      <c r="K24" s="2"/>
      <c r="L24" s="2" t="s">
        <v>46</v>
      </c>
      <c r="M24" s="2"/>
      <c r="N24" s="2" t="s">
        <v>46</v>
      </c>
      <c r="O24" s="2" t="s">
        <v>46</v>
      </c>
      <c r="P24" s="9">
        <v>99</v>
      </c>
      <c r="Q24" s="9">
        <v>0</v>
      </c>
      <c r="R24" s="2">
        <v>99</v>
      </c>
      <c r="S24" s="2"/>
      <c r="T24" s="2"/>
      <c r="U24" s="2" t="s">
        <v>108</v>
      </c>
    </row>
    <row r="25" spans="1:21" ht="39.950000000000003" customHeight="1" x14ac:dyDescent="0.25">
      <c r="A25" s="3">
        <v>7</v>
      </c>
      <c r="B25" s="2"/>
      <c r="C25" s="2">
        <v>1</v>
      </c>
      <c r="D25" s="2" t="s">
        <v>114</v>
      </c>
      <c r="E25" s="2">
        <v>1</v>
      </c>
      <c r="F25" s="2">
        <v>390</v>
      </c>
      <c r="G25" s="8">
        <v>42005</v>
      </c>
      <c r="H25" s="8">
        <v>42582</v>
      </c>
      <c r="I25" s="2"/>
      <c r="J25" s="2" t="s">
        <v>46</v>
      </c>
      <c r="K25" s="2"/>
      <c r="L25" s="2" t="s">
        <v>46</v>
      </c>
      <c r="M25" s="2"/>
      <c r="N25" s="2" t="s">
        <v>46</v>
      </c>
      <c r="O25" s="2" t="s">
        <v>46</v>
      </c>
      <c r="P25" s="9">
        <v>99</v>
      </c>
      <c r="Q25" s="9">
        <v>0</v>
      </c>
      <c r="R25" s="2">
        <v>99</v>
      </c>
      <c r="S25" s="2" t="s">
        <v>46</v>
      </c>
      <c r="T25" s="2"/>
      <c r="U25" s="2" t="s">
        <v>108</v>
      </c>
    </row>
    <row r="26" spans="1:21" ht="39.950000000000003" customHeight="1" x14ac:dyDescent="0.25">
      <c r="A26" s="3">
        <v>8</v>
      </c>
      <c r="B26" s="2"/>
      <c r="C26" s="2">
        <v>2</v>
      </c>
      <c r="D26" s="2" t="s">
        <v>114</v>
      </c>
      <c r="E26" s="2">
        <v>1</v>
      </c>
      <c r="F26" s="2">
        <v>496</v>
      </c>
      <c r="G26" s="8">
        <v>42248</v>
      </c>
      <c r="H26" s="8">
        <v>42247</v>
      </c>
      <c r="I26" s="2"/>
      <c r="J26" s="2" t="s">
        <v>46</v>
      </c>
      <c r="K26" s="2"/>
      <c r="L26" s="2" t="s">
        <v>46</v>
      </c>
      <c r="M26" s="2"/>
      <c r="N26" s="2" t="s">
        <v>46</v>
      </c>
      <c r="O26" s="2" t="s">
        <v>46</v>
      </c>
      <c r="P26" s="9">
        <v>99</v>
      </c>
      <c r="Q26" s="9">
        <v>0</v>
      </c>
      <c r="R26" s="2">
        <v>99</v>
      </c>
      <c r="S26" s="2" t="s">
        <v>46</v>
      </c>
      <c r="T26" s="2"/>
      <c r="U26" s="2" t="s">
        <v>108</v>
      </c>
    </row>
    <row r="27" spans="1:21" ht="39.950000000000003" customHeight="1" x14ac:dyDescent="0.25">
      <c r="A27" s="3">
        <v>9</v>
      </c>
      <c r="B27" s="2"/>
      <c r="C27" s="2">
        <v>1</v>
      </c>
      <c r="D27" s="2" t="s">
        <v>119</v>
      </c>
      <c r="E27" s="2">
        <v>1</v>
      </c>
      <c r="F27" s="2">
        <v>157</v>
      </c>
      <c r="G27" s="8">
        <v>42152</v>
      </c>
      <c r="H27" s="8">
        <v>42998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5</v>
      </c>
      <c r="Q27" s="9">
        <v>10</v>
      </c>
      <c r="R27" s="2">
        <v>15</v>
      </c>
      <c r="S27" s="2"/>
      <c r="T27" s="2"/>
      <c r="U27" s="2" t="s">
        <v>108</v>
      </c>
    </row>
    <row r="28" spans="1:21" ht="39.950000000000003" customHeight="1" x14ac:dyDescent="0.25">
      <c r="A28" s="3">
        <v>10</v>
      </c>
      <c r="B28" s="2"/>
      <c r="C28" s="2">
        <v>1</v>
      </c>
      <c r="D28" s="2" t="s">
        <v>130</v>
      </c>
      <c r="E28" s="2">
        <v>1</v>
      </c>
      <c r="F28" s="2">
        <v>39</v>
      </c>
      <c r="G28" s="8">
        <v>42774</v>
      </c>
      <c r="H28" s="8">
        <v>43388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99</v>
      </c>
      <c r="Q28" s="9">
        <v>0</v>
      </c>
      <c r="R28" s="2">
        <v>99</v>
      </c>
      <c r="S28" s="2"/>
      <c r="T28" s="2"/>
      <c r="U28" s="2" t="s">
        <v>108</v>
      </c>
    </row>
    <row r="29" spans="1:21" ht="39.950000000000003" customHeight="1" x14ac:dyDescent="0.25">
      <c r="A29" s="3">
        <v>11</v>
      </c>
      <c r="B29" s="2"/>
      <c r="C29" s="2">
        <v>1</v>
      </c>
      <c r="D29" s="2" t="s">
        <v>107</v>
      </c>
      <c r="E29" s="2">
        <v>1</v>
      </c>
      <c r="F29" s="2">
        <v>568</v>
      </c>
      <c r="G29" s="8">
        <v>43101</v>
      </c>
      <c r="H29" s="8">
        <v>43465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99</v>
      </c>
      <c r="Q29" s="9">
        <v>0</v>
      </c>
      <c r="R29" s="2">
        <v>99</v>
      </c>
      <c r="S29" s="2" t="s">
        <v>46</v>
      </c>
      <c r="T29" s="2"/>
      <c r="U29" s="2" t="s">
        <v>108</v>
      </c>
    </row>
    <row r="30" spans="1:21" ht="39.950000000000003" customHeight="1" x14ac:dyDescent="0.25">
      <c r="A30" s="3">
        <v>12</v>
      </c>
      <c r="B30" s="2"/>
      <c r="C30" s="2">
        <v>2</v>
      </c>
      <c r="D30" s="2" t="s">
        <v>109</v>
      </c>
      <c r="E30" s="2">
        <v>1</v>
      </c>
      <c r="F30" s="2">
        <v>213</v>
      </c>
      <c r="G30" s="8">
        <v>43101</v>
      </c>
      <c r="H30" s="8">
        <v>43830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99</v>
      </c>
      <c r="Q30" s="9">
        <v>0</v>
      </c>
      <c r="R30" s="2">
        <v>99</v>
      </c>
      <c r="S30" s="2" t="s">
        <v>46</v>
      </c>
      <c r="T30" s="2"/>
      <c r="U30" s="2" t="s">
        <v>108</v>
      </c>
    </row>
    <row r="31" spans="1:21" ht="39.950000000000003" customHeight="1" x14ac:dyDescent="0.25">
      <c r="A31" s="3">
        <v>13</v>
      </c>
      <c r="B31" s="2"/>
      <c r="C31" s="2">
        <v>3</v>
      </c>
      <c r="D31" s="2" t="s">
        <v>118</v>
      </c>
      <c r="E31" s="2">
        <v>1</v>
      </c>
      <c r="F31" s="74">
        <v>314</v>
      </c>
      <c r="G31" s="8">
        <v>43101</v>
      </c>
      <c r="H31" s="8">
        <v>43465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5</v>
      </c>
      <c r="Q31" s="9">
        <v>10</v>
      </c>
      <c r="R31" s="2">
        <v>15</v>
      </c>
      <c r="S31" s="2"/>
      <c r="T31" s="2"/>
      <c r="U31" s="2" t="s">
        <v>108</v>
      </c>
    </row>
    <row r="32" spans="1:21" ht="39.950000000000003" customHeight="1" x14ac:dyDescent="0.25">
      <c r="A32" s="3">
        <v>14</v>
      </c>
      <c r="B32" s="2"/>
      <c r="C32" s="2">
        <v>4</v>
      </c>
      <c r="D32" s="2" t="s">
        <v>125</v>
      </c>
      <c r="E32" s="2">
        <v>1</v>
      </c>
      <c r="F32" s="2">
        <v>374</v>
      </c>
      <c r="G32" s="8">
        <v>43101</v>
      </c>
      <c r="H32" s="8">
        <v>43465</v>
      </c>
      <c r="I32" s="2"/>
      <c r="J32" s="2" t="s">
        <v>46</v>
      </c>
      <c r="K32" s="2"/>
      <c r="L32" s="2" t="s">
        <v>46</v>
      </c>
      <c r="M32" s="2"/>
      <c r="N32" s="2" t="s">
        <v>46</v>
      </c>
      <c r="O32" s="2" t="s">
        <v>46</v>
      </c>
      <c r="P32" s="9">
        <v>5</v>
      </c>
      <c r="Q32" s="9">
        <v>0</v>
      </c>
      <c r="R32" s="2">
        <v>5</v>
      </c>
      <c r="S32" s="2"/>
      <c r="T32" s="2"/>
      <c r="U32" s="2" t="s">
        <v>108</v>
      </c>
    </row>
    <row r="33" spans="1:21" ht="39.950000000000003" customHeight="1" x14ac:dyDescent="0.25">
      <c r="A33" s="3">
        <v>15</v>
      </c>
      <c r="B33" s="2"/>
      <c r="C33" s="2">
        <v>5</v>
      </c>
      <c r="D33" s="2" t="s">
        <v>126</v>
      </c>
      <c r="E33" s="2">
        <v>1</v>
      </c>
      <c r="F33" s="2">
        <v>309</v>
      </c>
      <c r="G33" s="8">
        <v>43435</v>
      </c>
      <c r="H33" s="8">
        <v>43465</v>
      </c>
      <c r="I33" s="2"/>
      <c r="J33" s="2" t="s">
        <v>46</v>
      </c>
      <c r="K33" s="2"/>
      <c r="L33" s="2" t="s">
        <v>46</v>
      </c>
      <c r="M33" s="2"/>
      <c r="N33" s="2" t="s">
        <v>46</v>
      </c>
      <c r="O33" s="2" t="s">
        <v>46</v>
      </c>
      <c r="P33" s="9">
        <v>5</v>
      </c>
      <c r="Q33" s="9">
        <v>10</v>
      </c>
      <c r="R33" s="2">
        <v>15</v>
      </c>
      <c r="S33" s="2"/>
      <c r="T33" s="2"/>
      <c r="U33" s="2" t="s">
        <v>108</v>
      </c>
    </row>
    <row r="34" spans="1:21" ht="39.950000000000003" customHeight="1" x14ac:dyDescent="0.25">
      <c r="A34" s="3">
        <v>16</v>
      </c>
      <c r="B34" s="2"/>
      <c r="C34" s="2">
        <v>6</v>
      </c>
      <c r="D34" s="2" t="s">
        <v>131</v>
      </c>
      <c r="E34" s="2">
        <v>1</v>
      </c>
      <c r="F34" s="2">
        <v>274</v>
      </c>
      <c r="G34" s="8">
        <v>43435</v>
      </c>
      <c r="H34" s="8">
        <v>43465</v>
      </c>
      <c r="I34" s="2"/>
      <c r="J34" s="2" t="s">
        <v>46</v>
      </c>
      <c r="K34" s="2"/>
      <c r="L34" s="2" t="s">
        <v>46</v>
      </c>
      <c r="M34" s="2"/>
      <c r="N34" s="2" t="s">
        <v>46</v>
      </c>
      <c r="O34" s="2" t="s">
        <v>46</v>
      </c>
      <c r="P34" s="9">
        <v>99</v>
      </c>
      <c r="Q34" s="9">
        <v>0</v>
      </c>
      <c r="R34" s="2">
        <v>99</v>
      </c>
      <c r="S34" s="2"/>
      <c r="T34" s="2"/>
      <c r="U34" s="2" t="s">
        <v>108</v>
      </c>
    </row>
    <row r="35" spans="1:21" ht="39.950000000000003" customHeight="1" x14ac:dyDescent="0.25">
      <c r="A35" s="3">
        <v>17</v>
      </c>
      <c r="B35" s="2"/>
      <c r="C35" s="2">
        <v>7</v>
      </c>
      <c r="D35" s="2" t="s">
        <v>120</v>
      </c>
      <c r="E35" s="2">
        <v>1</v>
      </c>
      <c r="F35" s="2">
        <v>81</v>
      </c>
      <c r="G35" s="8">
        <v>43435</v>
      </c>
      <c r="H35" s="8">
        <v>43677</v>
      </c>
      <c r="I35" s="2"/>
      <c r="J35" s="2" t="s">
        <v>46</v>
      </c>
      <c r="K35" s="2"/>
      <c r="L35" s="2" t="s">
        <v>46</v>
      </c>
      <c r="M35" s="2"/>
      <c r="N35" s="2" t="s">
        <v>46</v>
      </c>
      <c r="O35" s="2" t="s">
        <v>46</v>
      </c>
      <c r="P35" s="9">
        <v>5</v>
      </c>
      <c r="Q35" s="9">
        <v>10</v>
      </c>
      <c r="R35" s="2">
        <v>15</v>
      </c>
      <c r="S35" s="2"/>
      <c r="T35" s="2"/>
      <c r="U35" s="2" t="s">
        <v>108</v>
      </c>
    </row>
    <row r="36" spans="1:21" ht="39.950000000000003" customHeight="1" x14ac:dyDescent="0.25">
      <c r="A36" s="3">
        <v>18</v>
      </c>
      <c r="B36" s="2"/>
      <c r="C36" s="2">
        <v>8</v>
      </c>
      <c r="D36" s="2" t="s">
        <v>133</v>
      </c>
      <c r="E36" s="2">
        <v>1</v>
      </c>
      <c r="F36" s="2">
        <v>144</v>
      </c>
      <c r="G36" s="8">
        <v>43313</v>
      </c>
      <c r="H36" s="8">
        <v>44095</v>
      </c>
      <c r="I36" s="2"/>
      <c r="J36" s="2" t="s">
        <v>46</v>
      </c>
      <c r="K36" s="2"/>
      <c r="L36" s="2" t="s">
        <v>46</v>
      </c>
      <c r="M36" s="2"/>
      <c r="N36" s="2" t="s">
        <v>46</v>
      </c>
      <c r="O36" s="2" t="s">
        <v>46</v>
      </c>
      <c r="P36" s="9">
        <v>5</v>
      </c>
      <c r="Q36" s="9">
        <v>10</v>
      </c>
      <c r="R36" s="2">
        <v>15</v>
      </c>
      <c r="S36" s="2"/>
      <c r="T36" s="2"/>
      <c r="U36" s="2" t="s">
        <v>108</v>
      </c>
    </row>
    <row r="37" spans="1:21" ht="39.950000000000003" customHeight="1" x14ac:dyDescent="0.25">
      <c r="A37" s="31">
        <v>19</v>
      </c>
      <c r="B37" s="32"/>
      <c r="C37" s="32">
        <v>9</v>
      </c>
      <c r="D37" s="32" t="s">
        <v>134</v>
      </c>
      <c r="E37" s="32">
        <v>1</v>
      </c>
      <c r="F37" s="32">
        <v>146</v>
      </c>
      <c r="G37" s="33">
        <v>43252</v>
      </c>
      <c r="H37" s="33">
        <v>44285</v>
      </c>
      <c r="I37" s="32"/>
      <c r="J37" s="32" t="s">
        <v>46</v>
      </c>
      <c r="K37" s="32"/>
      <c r="L37" s="32" t="s">
        <v>46</v>
      </c>
      <c r="M37" s="32"/>
      <c r="N37" s="32" t="s">
        <v>46</v>
      </c>
      <c r="O37" s="32" t="s">
        <v>46</v>
      </c>
      <c r="P37" s="34">
        <v>5</v>
      </c>
      <c r="Q37" s="34">
        <v>10</v>
      </c>
      <c r="R37" s="32">
        <v>15</v>
      </c>
      <c r="S37" s="32"/>
      <c r="T37" s="32"/>
      <c r="U37" s="32" t="s">
        <v>108</v>
      </c>
    </row>
    <row r="38" spans="1:21" ht="39.950000000000003" customHeight="1" x14ac:dyDescent="0.25">
      <c r="A38" s="3">
        <v>20</v>
      </c>
      <c r="B38" s="2"/>
      <c r="C38" s="2">
        <v>1</v>
      </c>
      <c r="D38" s="2" t="s">
        <v>117</v>
      </c>
      <c r="E38" s="2">
        <v>1</v>
      </c>
      <c r="F38" s="2">
        <v>60</v>
      </c>
      <c r="G38" s="8">
        <v>43745</v>
      </c>
      <c r="H38" s="8">
        <v>43812</v>
      </c>
      <c r="I38" s="2"/>
      <c r="J38" s="2" t="s">
        <v>46</v>
      </c>
      <c r="K38" s="2"/>
      <c r="L38" s="2" t="s">
        <v>46</v>
      </c>
      <c r="M38" s="2"/>
      <c r="N38" s="2" t="s">
        <v>46</v>
      </c>
      <c r="O38" s="2" t="s">
        <v>46</v>
      </c>
      <c r="P38" s="9">
        <v>99</v>
      </c>
      <c r="Q38" s="9">
        <v>0</v>
      </c>
      <c r="R38" s="2">
        <v>99</v>
      </c>
      <c r="S38" s="2" t="s">
        <v>46</v>
      </c>
      <c r="T38" s="2"/>
      <c r="U38" s="2" t="s">
        <v>108</v>
      </c>
    </row>
    <row r="39" spans="1:21" ht="39.950000000000003" customHeight="1" x14ac:dyDescent="0.25">
      <c r="A39" s="3">
        <v>21</v>
      </c>
      <c r="B39" s="2"/>
      <c r="C39" s="2">
        <v>2</v>
      </c>
      <c r="D39" s="2" t="s">
        <v>127</v>
      </c>
      <c r="E39" s="2">
        <v>1</v>
      </c>
      <c r="F39" s="2">
        <v>148</v>
      </c>
      <c r="G39" s="8">
        <v>43466</v>
      </c>
      <c r="H39" s="8">
        <v>43830</v>
      </c>
      <c r="I39" s="2"/>
      <c r="J39" s="2" t="s">
        <v>46</v>
      </c>
      <c r="K39" s="2"/>
      <c r="L39" s="2" t="s">
        <v>46</v>
      </c>
      <c r="M39" s="2"/>
      <c r="N39" s="2" t="s">
        <v>46</v>
      </c>
      <c r="O39" s="2" t="s">
        <v>46</v>
      </c>
      <c r="P39" s="9">
        <v>5</v>
      </c>
      <c r="Q39" s="9">
        <v>0</v>
      </c>
      <c r="R39" s="2">
        <v>5</v>
      </c>
      <c r="S39" s="2"/>
      <c r="T39" s="2"/>
      <c r="U39" s="2" t="s">
        <v>108</v>
      </c>
    </row>
    <row r="40" spans="1:21" ht="39.950000000000003" customHeight="1" x14ac:dyDescent="0.25">
      <c r="A40" s="3">
        <v>22</v>
      </c>
      <c r="B40" s="2"/>
      <c r="C40" s="2">
        <v>3</v>
      </c>
      <c r="D40" s="2" t="s">
        <v>128</v>
      </c>
      <c r="E40" s="2">
        <v>1</v>
      </c>
      <c r="F40" s="2">
        <v>230</v>
      </c>
      <c r="G40" s="8">
        <v>43466</v>
      </c>
      <c r="H40" s="8">
        <v>43830</v>
      </c>
      <c r="I40" s="2"/>
      <c r="J40" s="2" t="s">
        <v>46</v>
      </c>
      <c r="K40" s="2"/>
      <c r="L40" s="2" t="s">
        <v>46</v>
      </c>
      <c r="M40" s="2"/>
      <c r="N40" s="2" t="s">
        <v>46</v>
      </c>
      <c r="O40" s="2" t="s">
        <v>46</v>
      </c>
      <c r="P40" s="9">
        <v>5</v>
      </c>
      <c r="Q40" s="9">
        <v>0</v>
      </c>
      <c r="R40" s="2">
        <v>5</v>
      </c>
      <c r="S40" s="2"/>
      <c r="T40" s="2"/>
      <c r="U40" s="2" t="s">
        <v>108</v>
      </c>
    </row>
    <row r="41" spans="1:21" ht="39.950000000000003" customHeight="1" x14ac:dyDescent="0.25">
      <c r="A41" s="31">
        <v>23</v>
      </c>
      <c r="B41" s="32"/>
      <c r="C41" s="32">
        <v>4</v>
      </c>
      <c r="D41" s="32" t="s">
        <v>129</v>
      </c>
      <c r="E41" s="32">
        <v>1</v>
      </c>
      <c r="F41" s="32">
        <v>210</v>
      </c>
      <c r="G41" s="33">
        <v>43466</v>
      </c>
      <c r="H41" s="33">
        <v>43830</v>
      </c>
      <c r="I41" s="32"/>
      <c r="J41" s="32" t="s">
        <v>46</v>
      </c>
      <c r="K41" s="32"/>
      <c r="L41" s="32" t="s">
        <v>46</v>
      </c>
      <c r="M41" s="32"/>
      <c r="N41" s="32" t="s">
        <v>46</v>
      </c>
      <c r="O41" s="32" t="s">
        <v>46</v>
      </c>
      <c r="P41" s="34">
        <v>99</v>
      </c>
      <c r="Q41" s="34">
        <v>0</v>
      </c>
      <c r="R41" s="32">
        <v>99</v>
      </c>
      <c r="S41" s="32"/>
      <c r="T41" s="32"/>
      <c r="U41" s="32" t="s">
        <v>108</v>
      </c>
    </row>
    <row r="42" spans="1:21" ht="39.950000000000003" customHeight="1" x14ac:dyDescent="0.25">
      <c r="A42" s="3">
        <v>24</v>
      </c>
      <c r="B42" s="2"/>
      <c r="C42" s="2">
        <v>1</v>
      </c>
      <c r="D42" s="2" t="s">
        <v>132</v>
      </c>
      <c r="E42" s="2">
        <v>1</v>
      </c>
      <c r="F42" s="2">
        <v>25</v>
      </c>
      <c r="G42" s="8">
        <v>43951</v>
      </c>
      <c r="H42" s="8">
        <v>44193</v>
      </c>
      <c r="I42" s="2"/>
      <c r="J42" s="2" t="s">
        <v>46</v>
      </c>
      <c r="K42" s="2"/>
      <c r="L42" s="2" t="s">
        <v>46</v>
      </c>
      <c r="M42" s="2"/>
      <c r="N42" s="2" t="s">
        <v>46</v>
      </c>
      <c r="O42" s="2" t="s">
        <v>46</v>
      </c>
      <c r="P42" s="9">
        <v>99</v>
      </c>
      <c r="Q42" s="9">
        <v>0</v>
      </c>
      <c r="R42" s="2">
        <v>99</v>
      </c>
      <c r="S42" s="2"/>
      <c r="T42" s="2"/>
      <c r="U42" s="2" t="s">
        <v>108</v>
      </c>
    </row>
    <row r="43" spans="1:21" ht="39.950000000000003" customHeight="1" x14ac:dyDescent="0.25">
      <c r="A43" s="3">
        <v>25</v>
      </c>
      <c r="B43" s="2"/>
      <c r="C43" s="2">
        <v>2</v>
      </c>
      <c r="D43" s="71" t="s">
        <v>166</v>
      </c>
      <c r="E43" s="2">
        <v>1</v>
      </c>
      <c r="F43" s="2">
        <v>439</v>
      </c>
      <c r="G43" s="8">
        <v>43831</v>
      </c>
      <c r="H43" s="8">
        <v>44196</v>
      </c>
      <c r="I43" s="2"/>
      <c r="J43" s="2" t="s">
        <v>46</v>
      </c>
      <c r="K43" s="2"/>
      <c r="L43" s="2" t="s">
        <v>46</v>
      </c>
      <c r="M43" s="2"/>
      <c r="N43" s="2" t="s">
        <v>46</v>
      </c>
      <c r="O43" s="2" t="s">
        <v>46</v>
      </c>
      <c r="P43" s="9">
        <v>5</v>
      </c>
      <c r="Q43" s="9">
        <v>10</v>
      </c>
      <c r="R43" s="2">
        <v>15</v>
      </c>
      <c r="S43" s="2"/>
      <c r="T43" s="2"/>
      <c r="U43" s="2" t="s">
        <v>108</v>
      </c>
    </row>
    <row r="44" spans="1:21" ht="39.950000000000003" customHeight="1" x14ac:dyDescent="0.25">
      <c r="A44" s="3">
        <v>26</v>
      </c>
      <c r="B44" s="39"/>
      <c r="C44" s="39">
        <v>1</v>
      </c>
      <c r="D44" s="39" t="s">
        <v>135</v>
      </c>
      <c r="E44" s="39">
        <v>1</v>
      </c>
      <c r="F44" s="39">
        <v>1</v>
      </c>
      <c r="G44" s="40">
        <v>44197</v>
      </c>
      <c r="H44" s="40">
        <v>44561</v>
      </c>
      <c r="I44" s="39"/>
      <c r="J44" s="39" t="s">
        <v>46</v>
      </c>
      <c r="K44" s="39"/>
      <c r="L44" s="39" t="s">
        <v>46</v>
      </c>
      <c r="M44" s="39"/>
      <c r="N44" s="39" t="s">
        <v>46</v>
      </c>
      <c r="O44" s="39" t="s">
        <v>46</v>
      </c>
      <c r="P44" s="9">
        <v>5</v>
      </c>
      <c r="Q44" s="9">
        <v>10</v>
      </c>
      <c r="R44" s="39">
        <v>15</v>
      </c>
      <c r="S44" s="39"/>
      <c r="T44" s="39"/>
      <c r="U44" s="39" t="s">
        <v>108</v>
      </c>
    </row>
    <row r="45" spans="1:21" ht="39.950000000000003" customHeight="1" x14ac:dyDescent="0.25">
      <c r="A45" s="3">
        <v>27</v>
      </c>
      <c r="B45" s="39"/>
      <c r="C45" s="39">
        <v>2</v>
      </c>
      <c r="D45" s="39" t="s">
        <v>136</v>
      </c>
      <c r="E45" s="39">
        <v>1</v>
      </c>
      <c r="F45" s="39">
        <v>19</v>
      </c>
      <c r="G45" s="40">
        <v>44197</v>
      </c>
      <c r="H45" s="40">
        <v>44561</v>
      </c>
      <c r="I45" s="39"/>
      <c r="J45" s="39" t="s">
        <v>46</v>
      </c>
      <c r="K45" s="39"/>
      <c r="L45" s="39" t="s">
        <v>46</v>
      </c>
      <c r="M45" s="39"/>
      <c r="N45" s="39" t="s">
        <v>46</v>
      </c>
      <c r="O45" s="39" t="s">
        <v>46</v>
      </c>
      <c r="P45" s="9">
        <v>5</v>
      </c>
      <c r="Q45" s="9">
        <v>10</v>
      </c>
      <c r="R45" s="39">
        <v>15</v>
      </c>
      <c r="S45" s="39"/>
      <c r="T45" s="39"/>
      <c r="U45" s="39" t="s">
        <v>108</v>
      </c>
    </row>
    <row r="46" spans="1:21" ht="39.950000000000003" customHeight="1" x14ac:dyDescent="0.25">
      <c r="A46" s="3">
        <v>28</v>
      </c>
      <c r="B46" s="39"/>
      <c r="C46" s="39">
        <v>3</v>
      </c>
      <c r="D46" s="39" t="s">
        <v>137</v>
      </c>
      <c r="E46" s="39">
        <v>1</v>
      </c>
      <c r="F46" s="39">
        <v>1</v>
      </c>
      <c r="G46" s="40">
        <v>44197</v>
      </c>
      <c r="H46" s="40">
        <v>44561</v>
      </c>
      <c r="I46" s="39"/>
      <c r="J46" s="39" t="s">
        <v>46</v>
      </c>
      <c r="K46" s="39"/>
      <c r="L46" s="39" t="s">
        <v>46</v>
      </c>
      <c r="M46" s="39"/>
      <c r="N46" s="39" t="s">
        <v>46</v>
      </c>
      <c r="O46" s="39" t="s">
        <v>46</v>
      </c>
      <c r="P46" s="9">
        <v>5</v>
      </c>
      <c r="Q46" s="9">
        <v>10</v>
      </c>
      <c r="R46" s="39">
        <v>15</v>
      </c>
      <c r="S46" s="39"/>
      <c r="T46" s="39"/>
      <c r="U46" s="39" t="s">
        <v>108</v>
      </c>
    </row>
    <row r="47" spans="1:21" ht="39.950000000000003" customHeight="1" x14ac:dyDescent="0.25">
      <c r="A47" s="80"/>
      <c r="B47" s="81"/>
      <c r="C47" s="81"/>
      <c r="D47" s="81"/>
      <c r="E47" s="81"/>
      <c r="F47" s="81"/>
      <c r="G47" s="82"/>
      <c r="H47" s="82"/>
      <c r="I47" s="81"/>
      <c r="J47" s="81"/>
      <c r="K47" s="81"/>
      <c r="L47" s="81"/>
      <c r="M47" s="81"/>
      <c r="N47" s="81"/>
      <c r="O47" s="81"/>
      <c r="P47" s="83"/>
      <c r="Q47" s="83"/>
      <c r="R47" s="81"/>
      <c r="S47" s="81"/>
      <c r="T47" s="81"/>
      <c r="U47" s="81"/>
    </row>
    <row r="48" spans="1:21" ht="20.25" x14ac:dyDescent="0.25">
      <c r="A48" s="157" t="s">
        <v>34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</row>
    <row r="49" spans="1:21" x14ac:dyDescent="0.25">
      <c r="A49" s="116" t="s">
        <v>361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</row>
    <row r="51" spans="1:21" x14ac:dyDescent="0.25">
      <c r="B51" s="14" t="s">
        <v>35</v>
      </c>
      <c r="C51" s="117" t="s">
        <v>252</v>
      </c>
      <c r="D51" s="119"/>
      <c r="E51" s="15"/>
      <c r="F51" s="15"/>
      <c r="G51" s="16"/>
      <c r="H51" s="17"/>
      <c r="I51" s="108" t="s">
        <v>36</v>
      </c>
      <c r="J51" s="109"/>
      <c r="K51" s="109"/>
      <c r="L51" s="110"/>
      <c r="M51" s="117" t="s">
        <v>252</v>
      </c>
      <c r="N51" s="118"/>
      <c r="O51" s="118"/>
      <c r="P51" s="118"/>
      <c r="Q51" s="118"/>
      <c r="R51" s="118"/>
      <c r="S51" s="118"/>
      <c r="T51" s="118"/>
      <c r="U51" s="119"/>
    </row>
    <row r="52" spans="1:21" x14ac:dyDescent="0.25">
      <c r="B52" s="14" t="s">
        <v>37</v>
      </c>
      <c r="C52" s="95" t="s">
        <v>253</v>
      </c>
      <c r="D52" s="96"/>
      <c r="E52" s="18"/>
      <c r="F52" s="18"/>
      <c r="G52" s="16"/>
      <c r="H52" s="17"/>
      <c r="I52" s="108" t="s">
        <v>37</v>
      </c>
      <c r="J52" s="109"/>
      <c r="K52" s="109"/>
      <c r="L52" s="110"/>
      <c r="M52" s="95" t="s">
        <v>253</v>
      </c>
      <c r="N52" s="156"/>
      <c r="O52" s="156"/>
      <c r="P52" s="156"/>
      <c r="Q52" s="156"/>
      <c r="R52" s="156"/>
      <c r="S52" s="156"/>
      <c r="T52" s="156"/>
      <c r="U52" s="96"/>
    </row>
    <row r="53" spans="1:21" x14ac:dyDescent="0.25">
      <c r="B53" s="14" t="s">
        <v>38</v>
      </c>
      <c r="C53" s="97">
        <v>44377</v>
      </c>
      <c r="D53" s="150"/>
      <c r="E53" s="18"/>
      <c r="F53" s="18"/>
      <c r="G53" s="16"/>
      <c r="H53" s="17"/>
      <c r="I53" s="108" t="s">
        <v>38</v>
      </c>
      <c r="J53" s="109"/>
      <c r="K53" s="109"/>
      <c r="L53" s="110"/>
      <c r="M53" s="97">
        <v>44377</v>
      </c>
      <c r="N53" s="151"/>
      <c r="O53" s="151"/>
      <c r="P53" s="151"/>
      <c r="Q53" s="151"/>
      <c r="R53" s="151"/>
      <c r="S53" s="151"/>
      <c r="T53" s="151"/>
      <c r="U53" s="152"/>
    </row>
    <row r="54" spans="1:21" x14ac:dyDescent="0.25">
      <c r="B54" s="14" t="s">
        <v>39</v>
      </c>
      <c r="C54" s="106"/>
      <c r="D54" s="107"/>
      <c r="E54" s="16"/>
      <c r="F54" s="16"/>
      <c r="G54" s="16"/>
      <c r="H54" s="17"/>
      <c r="I54" s="108" t="s">
        <v>39</v>
      </c>
      <c r="J54" s="109"/>
      <c r="K54" s="109"/>
      <c r="L54" s="110"/>
      <c r="M54" s="153"/>
      <c r="N54" s="154"/>
      <c r="O54" s="154"/>
      <c r="P54" s="154"/>
      <c r="Q54" s="154"/>
      <c r="R54" s="154"/>
      <c r="S54" s="154"/>
      <c r="T54" s="154"/>
      <c r="U54" s="155"/>
    </row>
    <row r="55" spans="1:21" x14ac:dyDescent="0.25">
      <c r="B55" s="17"/>
      <c r="C55" s="17"/>
      <c r="D55" s="17"/>
      <c r="E55" s="17"/>
      <c r="F55" s="17"/>
      <c r="G55" s="17"/>
      <c r="H55" s="17"/>
      <c r="I55" s="19"/>
      <c r="J55" s="19"/>
      <c r="K55" s="19"/>
      <c r="L55" s="19"/>
      <c r="M55" s="20"/>
      <c r="N55" s="20"/>
      <c r="O55" s="20"/>
      <c r="P55" s="20"/>
      <c r="Q55" s="20"/>
      <c r="R55" s="20"/>
      <c r="S55" s="20"/>
      <c r="T55" s="20"/>
      <c r="U55" s="17"/>
    </row>
    <row r="56" spans="1:21" x14ac:dyDescent="0.25">
      <c r="B56" s="14" t="s">
        <v>40</v>
      </c>
      <c r="C56" s="117" t="s">
        <v>254</v>
      </c>
      <c r="D56" s="119"/>
      <c r="E56" s="15"/>
      <c r="F56" s="15"/>
      <c r="G56" s="20"/>
      <c r="H56" s="17"/>
      <c r="I56" s="19"/>
      <c r="J56" s="19"/>
      <c r="K56" s="19"/>
      <c r="L56" s="19"/>
      <c r="M56" s="21"/>
      <c r="N56" s="21"/>
      <c r="O56" s="21"/>
      <c r="P56" s="21"/>
      <c r="Q56" s="21"/>
      <c r="R56" s="21"/>
      <c r="S56" s="21"/>
      <c r="T56" s="21"/>
      <c r="U56" s="17"/>
    </row>
    <row r="57" spans="1:21" x14ac:dyDescent="0.25">
      <c r="B57" s="14" t="s">
        <v>37</v>
      </c>
      <c r="C57" s="95" t="s">
        <v>255</v>
      </c>
      <c r="D57" s="96"/>
      <c r="E57" s="22"/>
      <c r="F57" s="22"/>
      <c r="G57" s="23"/>
      <c r="H57" s="17"/>
      <c r="I57" s="19"/>
      <c r="J57" s="19"/>
      <c r="K57" s="19"/>
      <c r="L57" s="19"/>
      <c r="M57" s="21"/>
      <c r="N57" s="21"/>
      <c r="O57" s="21"/>
      <c r="P57" s="21"/>
      <c r="Q57" s="21"/>
      <c r="R57" s="21"/>
      <c r="S57" s="21"/>
      <c r="T57" s="21"/>
      <c r="U57" s="17"/>
    </row>
    <row r="58" spans="1:21" x14ac:dyDescent="0.25">
      <c r="B58" s="14" t="s">
        <v>38</v>
      </c>
      <c r="C58" s="97">
        <v>44377</v>
      </c>
      <c r="D58" s="150"/>
      <c r="E58" s="18"/>
      <c r="F58" s="18"/>
      <c r="G58" s="23"/>
      <c r="H58" s="17"/>
      <c r="I58" s="19"/>
      <c r="J58" s="19"/>
      <c r="K58" s="19"/>
      <c r="L58" s="19"/>
      <c r="M58" s="21"/>
      <c r="N58" s="21"/>
      <c r="O58" s="21"/>
      <c r="P58" s="21"/>
      <c r="Q58" s="21"/>
      <c r="R58" s="21"/>
      <c r="S58" s="21"/>
      <c r="T58" s="21"/>
      <c r="U58" s="17"/>
    </row>
    <row r="59" spans="1:21" x14ac:dyDescent="0.25">
      <c r="B59" s="14" t="s">
        <v>39</v>
      </c>
      <c r="C59" s="99"/>
      <c r="D59" s="100"/>
      <c r="E59" s="23"/>
      <c r="F59" s="23"/>
      <c r="G59" s="23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</sheetData>
  <mergeCells count="49">
    <mergeCell ref="C56:D56"/>
    <mergeCell ref="C57:D57"/>
    <mergeCell ref="C58:D58"/>
    <mergeCell ref="C59:D59"/>
    <mergeCell ref="C53:D53"/>
    <mergeCell ref="I53:L53"/>
    <mergeCell ref="M53:U53"/>
    <mergeCell ref="C54:D54"/>
    <mergeCell ref="I54:L54"/>
    <mergeCell ref="M54:U54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44"/>
  <sheetViews>
    <sheetView showGridLines="0" topLeftCell="A21" zoomScale="78" zoomScaleNormal="78" workbookViewId="0">
      <selection activeCell="C38" sqref="C38:D3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6.5703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251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369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9" t="s">
        <v>22</v>
      </c>
      <c r="H18" s="79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3">
        <v>1</v>
      </c>
      <c r="B19" s="39"/>
      <c r="C19" s="39">
        <v>1</v>
      </c>
      <c r="D19" s="39" t="s">
        <v>139</v>
      </c>
      <c r="E19" s="39">
        <v>1</v>
      </c>
      <c r="F19" s="39">
        <v>396</v>
      </c>
      <c r="G19" s="40">
        <v>35796</v>
      </c>
      <c r="H19" s="40">
        <v>38352</v>
      </c>
      <c r="I19" s="39"/>
      <c r="J19" s="39" t="s">
        <v>46</v>
      </c>
      <c r="K19" s="39"/>
      <c r="L19" s="39" t="s">
        <v>46</v>
      </c>
      <c r="M19" s="39"/>
      <c r="N19" s="39" t="s">
        <v>46</v>
      </c>
      <c r="O19" s="39" t="s">
        <v>46</v>
      </c>
      <c r="P19" s="9">
        <v>99</v>
      </c>
      <c r="Q19" s="9">
        <v>0</v>
      </c>
      <c r="R19" s="39">
        <v>99</v>
      </c>
      <c r="S19" s="39"/>
      <c r="T19" s="39"/>
      <c r="U19" s="39" t="s">
        <v>140</v>
      </c>
    </row>
    <row r="20" spans="1:21" ht="39.950000000000003" customHeight="1" x14ac:dyDescent="0.25">
      <c r="A20" s="31">
        <v>2</v>
      </c>
      <c r="B20" s="41"/>
      <c r="C20" s="41">
        <v>1</v>
      </c>
      <c r="D20" s="41" t="s">
        <v>141</v>
      </c>
      <c r="E20" s="41">
        <v>1</v>
      </c>
      <c r="F20" s="41">
        <v>492</v>
      </c>
      <c r="G20" s="42">
        <v>38353</v>
      </c>
      <c r="H20" s="42">
        <v>40178</v>
      </c>
      <c r="I20" s="41"/>
      <c r="J20" s="41" t="s">
        <v>46</v>
      </c>
      <c r="K20" s="41"/>
      <c r="L20" s="41" t="s">
        <v>46</v>
      </c>
      <c r="M20" s="41"/>
      <c r="N20" s="41" t="s">
        <v>46</v>
      </c>
      <c r="O20" s="41" t="s">
        <v>46</v>
      </c>
      <c r="P20" s="34">
        <v>99</v>
      </c>
      <c r="Q20" s="34">
        <v>0</v>
      </c>
      <c r="R20" s="41">
        <v>99</v>
      </c>
      <c r="S20" s="41"/>
      <c r="T20" s="41"/>
      <c r="U20" s="41" t="s">
        <v>140</v>
      </c>
    </row>
    <row r="21" spans="1:21" ht="39.950000000000003" customHeight="1" x14ac:dyDescent="0.25">
      <c r="A21" s="3">
        <v>3</v>
      </c>
      <c r="B21" s="39"/>
      <c r="C21" s="39">
        <v>1</v>
      </c>
      <c r="D21" s="39" t="s">
        <v>142</v>
      </c>
      <c r="E21" s="39">
        <v>1</v>
      </c>
      <c r="F21" s="39">
        <v>200</v>
      </c>
      <c r="G21" s="40">
        <v>40179</v>
      </c>
      <c r="H21" s="40">
        <v>40908</v>
      </c>
      <c r="I21" s="39"/>
      <c r="J21" s="39" t="s">
        <v>46</v>
      </c>
      <c r="K21" s="39"/>
      <c r="L21" s="39" t="s">
        <v>46</v>
      </c>
      <c r="M21" s="39"/>
      <c r="N21" s="39" t="s">
        <v>46</v>
      </c>
      <c r="O21" s="39" t="s">
        <v>46</v>
      </c>
      <c r="P21" s="9">
        <v>99</v>
      </c>
      <c r="Q21" s="9">
        <v>0</v>
      </c>
      <c r="R21" s="39">
        <v>99</v>
      </c>
      <c r="S21" s="39"/>
      <c r="T21" s="39"/>
      <c r="U21" s="39" t="s">
        <v>140</v>
      </c>
    </row>
    <row r="22" spans="1:21" ht="39.950000000000003" customHeight="1" x14ac:dyDescent="0.25">
      <c r="A22" s="3">
        <v>4</v>
      </c>
      <c r="B22" s="39"/>
      <c r="C22" s="39">
        <v>1</v>
      </c>
      <c r="D22" s="39" t="s">
        <v>143</v>
      </c>
      <c r="E22" s="39">
        <v>1</v>
      </c>
      <c r="F22" s="39">
        <v>300</v>
      </c>
      <c r="G22" s="40">
        <v>40909</v>
      </c>
      <c r="H22" s="40">
        <v>41274</v>
      </c>
      <c r="I22" s="39"/>
      <c r="J22" s="39" t="s">
        <v>46</v>
      </c>
      <c r="K22" s="39"/>
      <c r="L22" s="39" t="s">
        <v>46</v>
      </c>
      <c r="M22" s="39"/>
      <c r="N22" s="39" t="s">
        <v>46</v>
      </c>
      <c r="O22" s="39" t="s">
        <v>46</v>
      </c>
      <c r="P22" s="9">
        <v>99</v>
      </c>
      <c r="Q22" s="9">
        <v>0</v>
      </c>
      <c r="R22" s="39">
        <v>99</v>
      </c>
      <c r="S22" s="39"/>
      <c r="T22" s="39"/>
      <c r="U22" s="39" t="s">
        <v>140</v>
      </c>
    </row>
    <row r="23" spans="1:21" ht="39.950000000000003" customHeight="1" x14ac:dyDescent="0.25">
      <c r="A23" s="3">
        <v>5</v>
      </c>
      <c r="B23" s="39"/>
      <c r="C23" s="39">
        <v>1</v>
      </c>
      <c r="D23" s="39" t="s">
        <v>144</v>
      </c>
      <c r="E23" s="39">
        <v>1</v>
      </c>
      <c r="F23" s="39">
        <v>223</v>
      </c>
      <c r="G23" s="40">
        <v>41275</v>
      </c>
      <c r="H23" s="40">
        <v>41639</v>
      </c>
      <c r="I23" s="39"/>
      <c r="J23" s="39" t="s">
        <v>46</v>
      </c>
      <c r="K23" s="39"/>
      <c r="L23" s="39" t="s">
        <v>46</v>
      </c>
      <c r="M23" s="39"/>
      <c r="N23" s="39" t="s">
        <v>46</v>
      </c>
      <c r="O23" s="39" t="s">
        <v>46</v>
      </c>
      <c r="P23" s="9">
        <v>99</v>
      </c>
      <c r="Q23" s="9">
        <v>0</v>
      </c>
      <c r="R23" s="39">
        <v>99</v>
      </c>
      <c r="S23" s="39"/>
      <c r="T23" s="39"/>
      <c r="U23" s="39" t="s">
        <v>140</v>
      </c>
    </row>
    <row r="24" spans="1:21" ht="39.950000000000003" customHeight="1" x14ac:dyDescent="0.25">
      <c r="A24" s="3">
        <v>6</v>
      </c>
      <c r="B24" s="39"/>
      <c r="C24" s="39">
        <v>1</v>
      </c>
      <c r="D24" s="39" t="s">
        <v>145</v>
      </c>
      <c r="E24" s="39">
        <v>1</v>
      </c>
      <c r="F24" s="39">
        <v>242</v>
      </c>
      <c r="G24" s="40">
        <v>41640</v>
      </c>
      <c r="H24" s="40">
        <v>42004</v>
      </c>
      <c r="I24" s="39"/>
      <c r="J24" s="39" t="s">
        <v>46</v>
      </c>
      <c r="K24" s="39"/>
      <c r="L24" s="39" t="s">
        <v>46</v>
      </c>
      <c r="M24" s="39"/>
      <c r="N24" s="39" t="s">
        <v>46</v>
      </c>
      <c r="O24" s="39" t="s">
        <v>46</v>
      </c>
      <c r="P24" s="9">
        <v>99</v>
      </c>
      <c r="Q24" s="9">
        <v>0</v>
      </c>
      <c r="R24" s="39">
        <v>99</v>
      </c>
      <c r="S24" s="39"/>
      <c r="T24" s="39"/>
      <c r="U24" s="39" t="s">
        <v>140</v>
      </c>
    </row>
    <row r="25" spans="1:21" ht="39.950000000000003" customHeight="1" x14ac:dyDescent="0.25">
      <c r="A25" s="3">
        <v>7</v>
      </c>
      <c r="B25" s="39"/>
      <c r="C25" s="39">
        <v>1</v>
      </c>
      <c r="D25" s="39" t="s">
        <v>146</v>
      </c>
      <c r="E25" s="39">
        <v>1</v>
      </c>
      <c r="F25" s="39">
        <v>329</v>
      </c>
      <c r="G25" s="40">
        <v>42005</v>
      </c>
      <c r="H25" s="40">
        <v>42369</v>
      </c>
      <c r="I25" s="39"/>
      <c r="J25" s="39" t="s">
        <v>46</v>
      </c>
      <c r="K25" s="39"/>
      <c r="L25" s="39" t="s">
        <v>46</v>
      </c>
      <c r="M25" s="39"/>
      <c r="N25" s="39" t="s">
        <v>46</v>
      </c>
      <c r="O25" s="39" t="s">
        <v>46</v>
      </c>
      <c r="P25" s="9">
        <v>99</v>
      </c>
      <c r="Q25" s="9">
        <v>0</v>
      </c>
      <c r="R25" s="39">
        <v>99</v>
      </c>
      <c r="S25" s="39"/>
      <c r="T25" s="39"/>
      <c r="U25" s="39" t="s">
        <v>140</v>
      </c>
    </row>
    <row r="26" spans="1:21" ht="39.950000000000003" customHeight="1" x14ac:dyDescent="0.25">
      <c r="A26" s="3">
        <v>8</v>
      </c>
      <c r="B26" s="39"/>
      <c r="C26" s="39">
        <v>1</v>
      </c>
      <c r="D26" s="39" t="s">
        <v>147</v>
      </c>
      <c r="E26" s="39">
        <v>1</v>
      </c>
      <c r="F26" s="39">
        <v>347</v>
      </c>
      <c r="G26" s="40">
        <v>42370</v>
      </c>
      <c r="H26" s="40">
        <v>42735</v>
      </c>
      <c r="I26" s="39"/>
      <c r="J26" s="39" t="s">
        <v>46</v>
      </c>
      <c r="K26" s="39"/>
      <c r="L26" s="39" t="s">
        <v>46</v>
      </c>
      <c r="M26" s="39"/>
      <c r="N26" s="39" t="s">
        <v>46</v>
      </c>
      <c r="O26" s="39" t="s">
        <v>46</v>
      </c>
      <c r="P26" s="9">
        <v>99</v>
      </c>
      <c r="Q26" s="9">
        <v>0</v>
      </c>
      <c r="R26" s="39">
        <v>99</v>
      </c>
      <c r="S26" s="39"/>
      <c r="T26" s="39"/>
      <c r="U26" s="39" t="s">
        <v>140</v>
      </c>
    </row>
    <row r="27" spans="1:21" ht="39.950000000000003" customHeight="1" x14ac:dyDescent="0.25">
      <c r="A27" s="3">
        <v>9</v>
      </c>
      <c r="B27" s="39"/>
      <c r="C27" s="2">
        <v>1</v>
      </c>
      <c r="D27" s="2" t="s">
        <v>110</v>
      </c>
      <c r="E27" s="2">
        <v>1</v>
      </c>
      <c r="F27" s="2">
        <v>231</v>
      </c>
      <c r="G27" s="8">
        <v>42736</v>
      </c>
      <c r="H27" s="8">
        <v>43100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99</v>
      </c>
      <c r="Q27" s="9">
        <v>0</v>
      </c>
      <c r="R27" s="2">
        <v>99</v>
      </c>
      <c r="S27" s="2" t="s">
        <v>46</v>
      </c>
      <c r="T27" s="2"/>
      <c r="U27" s="2" t="s">
        <v>108</v>
      </c>
    </row>
    <row r="28" spans="1:21" ht="39.950000000000003" customHeight="1" x14ac:dyDescent="0.25">
      <c r="A28" s="3">
        <v>10</v>
      </c>
      <c r="B28" s="2"/>
      <c r="C28" s="2">
        <v>1</v>
      </c>
      <c r="D28" s="2" t="s">
        <v>111</v>
      </c>
      <c r="E28" s="2">
        <v>1</v>
      </c>
      <c r="F28" s="2">
        <v>408</v>
      </c>
      <c r="G28" s="8">
        <v>43101</v>
      </c>
      <c r="H28" s="8">
        <v>43465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99</v>
      </c>
      <c r="Q28" s="9">
        <v>0</v>
      </c>
      <c r="R28" s="2">
        <v>99</v>
      </c>
      <c r="S28" s="2" t="s">
        <v>46</v>
      </c>
      <c r="T28" s="2"/>
      <c r="U28" s="2" t="s">
        <v>108</v>
      </c>
    </row>
    <row r="29" spans="1:21" ht="39.950000000000003" customHeight="1" x14ac:dyDescent="0.25">
      <c r="A29" s="3">
        <v>11</v>
      </c>
      <c r="B29" s="2"/>
      <c r="C29" s="2">
        <v>1</v>
      </c>
      <c r="D29" s="2" t="s">
        <v>112</v>
      </c>
      <c r="E29" s="2">
        <v>1</v>
      </c>
      <c r="F29" s="2">
        <v>643</v>
      </c>
      <c r="G29" s="8">
        <v>43466</v>
      </c>
      <c r="H29" s="8">
        <v>43830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99</v>
      </c>
      <c r="Q29" s="9">
        <v>0</v>
      </c>
      <c r="R29" s="2">
        <v>99</v>
      </c>
      <c r="S29" s="2" t="s">
        <v>46</v>
      </c>
      <c r="T29" s="2"/>
      <c r="U29" s="2" t="s">
        <v>108</v>
      </c>
    </row>
    <row r="30" spans="1:21" ht="39.950000000000003" customHeight="1" x14ac:dyDescent="0.25">
      <c r="A30" s="3">
        <v>12</v>
      </c>
      <c r="B30" s="2"/>
      <c r="C30" s="2">
        <v>2</v>
      </c>
      <c r="D30" s="2" t="s">
        <v>112</v>
      </c>
      <c r="E30" s="2">
        <v>1</v>
      </c>
      <c r="F30" s="2">
        <v>472</v>
      </c>
      <c r="G30" s="8">
        <v>43466</v>
      </c>
      <c r="H30" s="8">
        <v>43830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99</v>
      </c>
      <c r="Q30" s="9">
        <v>0</v>
      </c>
      <c r="R30" s="2">
        <v>99</v>
      </c>
      <c r="S30" s="2" t="s">
        <v>46</v>
      </c>
      <c r="T30" s="2"/>
      <c r="U30" s="2" t="s">
        <v>108</v>
      </c>
    </row>
    <row r="31" spans="1:21" ht="39.950000000000003" customHeight="1" x14ac:dyDescent="0.25">
      <c r="A31" s="3">
        <v>13</v>
      </c>
      <c r="B31" s="2"/>
      <c r="C31" s="2">
        <v>1</v>
      </c>
      <c r="D31" s="2" t="s">
        <v>113</v>
      </c>
      <c r="E31" s="2">
        <v>1</v>
      </c>
      <c r="F31" s="2">
        <v>349</v>
      </c>
      <c r="G31" s="8">
        <v>43831</v>
      </c>
      <c r="H31" s="8">
        <v>44196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99</v>
      </c>
      <c r="Q31" s="9">
        <v>0</v>
      </c>
      <c r="R31" s="2">
        <v>99</v>
      </c>
      <c r="S31" s="2" t="s">
        <v>46</v>
      </c>
      <c r="T31" s="2"/>
      <c r="U31" s="2" t="s">
        <v>108</v>
      </c>
    </row>
    <row r="32" spans="1:21" ht="39.950000000000003" customHeight="1" x14ac:dyDescent="0.25">
      <c r="A32" s="80"/>
      <c r="B32" s="84"/>
      <c r="C32" s="84"/>
      <c r="D32" s="84"/>
      <c r="E32" s="84"/>
      <c r="F32" s="84"/>
      <c r="G32" s="85"/>
      <c r="H32" s="85"/>
      <c r="I32" s="84"/>
      <c r="J32" s="84"/>
      <c r="K32" s="84"/>
      <c r="L32" s="84"/>
      <c r="M32" s="84"/>
      <c r="N32" s="84"/>
      <c r="O32" s="84"/>
      <c r="P32" s="83"/>
      <c r="Q32" s="83"/>
      <c r="R32" s="84"/>
      <c r="S32" s="84"/>
      <c r="T32" s="84"/>
      <c r="U32" s="84"/>
    </row>
    <row r="33" spans="1:21" ht="20.25" x14ac:dyDescent="0.25">
      <c r="A33" s="157" t="s">
        <v>34</v>
      </c>
      <c r="B33" s="157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x14ac:dyDescent="0.25">
      <c r="A34" s="116" t="s">
        <v>360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</row>
    <row r="36" spans="1:21" x14ac:dyDescent="0.25">
      <c r="B36" s="14" t="s">
        <v>35</v>
      </c>
      <c r="C36" s="117" t="s">
        <v>252</v>
      </c>
      <c r="D36" s="119"/>
      <c r="E36" s="15"/>
      <c r="F36" s="15"/>
      <c r="G36" s="16"/>
      <c r="H36" s="17"/>
      <c r="I36" s="108" t="s">
        <v>36</v>
      </c>
      <c r="J36" s="109"/>
      <c r="K36" s="109"/>
      <c r="L36" s="110"/>
      <c r="M36" s="117" t="s">
        <v>252</v>
      </c>
      <c r="N36" s="118"/>
      <c r="O36" s="118"/>
      <c r="P36" s="118"/>
      <c r="Q36" s="118"/>
      <c r="R36" s="118"/>
      <c r="S36" s="118"/>
      <c r="T36" s="118"/>
      <c r="U36" s="119"/>
    </row>
    <row r="37" spans="1:21" x14ac:dyDescent="0.25">
      <c r="B37" s="14" t="s">
        <v>37</v>
      </c>
      <c r="C37" s="95" t="s">
        <v>253</v>
      </c>
      <c r="D37" s="96"/>
      <c r="E37" s="18"/>
      <c r="F37" s="18"/>
      <c r="G37" s="16"/>
      <c r="H37" s="17"/>
      <c r="I37" s="108" t="s">
        <v>37</v>
      </c>
      <c r="J37" s="109"/>
      <c r="K37" s="109"/>
      <c r="L37" s="110"/>
      <c r="M37" s="95" t="s">
        <v>253</v>
      </c>
      <c r="N37" s="156"/>
      <c r="O37" s="156"/>
      <c r="P37" s="156"/>
      <c r="Q37" s="156"/>
      <c r="R37" s="156"/>
      <c r="S37" s="156"/>
      <c r="T37" s="156"/>
      <c r="U37" s="96"/>
    </row>
    <row r="38" spans="1:21" x14ac:dyDescent="0.25">
      <c r="B38" s="14" t="s">
        <v>38</v>
      </c>
      <c r="C38" s="97">
        <v>44377</v>
      </c>
      <c r="D38" s="150"/>
      <c r="E38" s="18"/>
      <c r="F38" s="18"/>
      <c r="G38" s="16"/>
      <c r="H38" s="17"/>
      <c r="I38" s="108" t="s">
        <v>38</v>
      </c>
      <c r="J38" s="109"/>
      <c r="K38" s="109"/>
      <c r="L38" s="110"/>
      <c r="M38" s="97">
        <v>44377</v>
      </c>
      <c r="N38" s="151"/>
      <c r="O38" s="151"/>
      <c r="P38" s="151"/>
      <c r="Q38" s="151"/>
      <c r="R38" s="151"/>
      <c r="S38" s="151"/>
      <c r="T38" s="151"/>
      <c r="U38" s="152"/>
    </row>
    <row r="39" spans="1:21" x14ac:dyDescent="0.25">
      <c r="B39" s="14" t="s">
        <v>39</v>
      </c>
      <c r="C39" s="106"/>
      <c r="D39" s="107"/>
      <c r="E39" s="16"/>
      <c r="F39" s="16"/>
      <c r="G39" s="16"/>
      <c r="H39" s="17"/>
      <c r="I39" s="108" t="s">
        <v>39</v>
      </c>
      <c r="J39" s="109"/>
      <c r="K39" s="109"/>
      <c r="L39" s="110"/>
      <c r="M39" s="153"/>
      <c r="N39" s="154"/>
      <c r="O39" s="154"/>
      <c r="P39" s="154"/>
      <c r="Q39" s="154"/>
      <c r="R39" s="154"/>
      <c r="S39" s="154"/>
      <c r="T39" s="154"/>
      <c r="U39" s="155"/>
    </row>
    <row r="40" spans="1:2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x14ac:dyDescent="0.25">
      <c r="B41" s="14" t="s">
        <v>40</v>
      </c>
      <c r="C41" s="117" t="s">
        <v>254</v>
      </c>
      <c r="D41" s="119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x14ac:dyDescent="0.25">
      <c r="B42" s="14" t="s">
        <v>37</v>
      </c>
      <c r="C42" s="95" t="s">
        <v>255</v>
      </c>
      <c r="D42" s="96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x14ac:dyDescent="0.25">
      <c r="B43" s="14" t="s">
        <v>38</v>
      </c>
      <c r="C43" s="97">
        <v>44377</v>
      </c>
      <c r="D43" s="150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x14ac:dyDescent="0.25">
      <c r="B44" s="14" t="s">
        <v>39</v>
      </c>
      <c r="C44" s="99"/>
      <c r="D44" s="100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</sheetData>
  <mergeCells count="49">
    <mergeCell ref="C41:D41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C37:D37"/>
    <mergeCell ref="I37:L37"/>
    <mergeCell ref="M37:U37"/>
    <mergeCell ref="G17:H17"/>
    <mergeCell ref="I17:K17"/>
    <mergeCell ref="L17:O17"/>
    <mergeCell ref="P17:R17"/>
    <mergeCell ref="S17:T17"/>
    <mergeCell ref="U17:U18"/>
    <mergeCell ref="F17:F18"/>
    <mergeCell ref="A33:U33"/>
    <mergeCell ref="A34:U34"/>
    <mergeCell ref="C36:D36"/>
    <mergeCell ref="I36:L36"/>
    <mergeCell ref="M36:U36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70"/>
  <sheetViews>
    <sheetView showGridLines="0" topLeftCell="A15" zoomScale="78" zoomScaleNormal="78" workbookViewId="0">
      <selection activeCell="S70" sqref="S7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6.5703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251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250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9" t="s">
        <v>22</v>
      </c>
      <c r="H18" s="79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3">
        <v>1</v>
      </c>
      <c r="B19" s="39"/>
      <c r="C19" s="39">
        <v>1</v>
      </c>
      <c r="D19" s="39" t="s">
        <v>148</v>
      </c>
      <c r="E19" s="39">
        <v>1</v>
      </c>
      <c r="F19" s="39">
        <v>350</v>
      </c>
      <c r="G19" s="40">
        <v>40179</v>
      </c>
      <c r="H19" s="40">
        <v>40543</v>
      </c>
      <c r="I19" s="39"/>
      <c r="J19" s="39" t="s">
        <v>46</v>
      </c>
      <c r="K19" s="39"/>
      <c r="L19" s="39" t="s">
        <v>46</v>
      </c>
      <c r="M19" s="39"/>
      <c r="N19" s="39" t="s">
        <v>46</v>
      </c>
      <c r="O19" s="39" t="s">
        <v>46</v>
      </c>
      <c r="P19" s="9">
        <v>99</v>
      </c>
      <c r="Q19" s="9">
        <v>0</v>
      </c>
      <c r="R19" s="39">
        <v>99</v>
      </c>
      <c r="S19" s="39"/>
      <c r="T19" s="39"/>
      <c r="U19" s="39" t="s">
        <v>151</v>
      </c>
    </row>
    <row r="20" spans="1:21" x14ac:dyDescent="0.25">
      <c r="A20" s="3">
        <v>2</v>
      </c>
      <c r="B20" s="39"/>
      <c r="C20" s="39">
        <v>1</v>
      </c>
      <c r="D20" s="39" t="s">
        <v>149</v>
      </c>
      <c r="E20" s="39">
        <v>1</v>
      </c>
      <c r="F20" s="39">
        <v>489</v>
      </c>
      <c r="G20" s="40">
        <v>40544</v>
      </c>
      <c r="H20" s="40">
        <v>40908</v>
      </c>
      <c r="I20" s="39"/>
      <c r="J20" s="39" t="s">
        <v>46</v>
      </c>
      <c r="K20" s="39"/>
      <c r="L20" s="39" t="s">
        <v>46</v>
      </c>
      <c r="M20" s="39"/>
      <c r="N20" s="39" t="s">
        <v>46</v>
      </c>
      <c r="O20" s="39" t="s">
        <v>46</v>
      </c>
      <c r="P20" s="9">
        <v>99</v>
      </c>
      <c r="Q20" s="9">
        <v>0</v>
      </c>
      <c r="R20" s="39">
        <v>99</v>
      </c>
      <c r="S20" s="39"/>
      <c r="T20" s="39"/>
      <c r="U20" s="39" t="s">
        <v>151</v>
      </c>
    </row>
    <row r="21" spans="1:21" x14ac:dyDescent="0.25">
      <c r="A21" s="3">
        <v>3</v>
      </c>
      <c r="B21" s="39"/>
      <c r="C21" s="39">
        <v>1</v>
      </c>
      <c r="D21" s="39" t="s">
        <v>150</v>
      </c>
      <c r="E21" s="39">
        <v>1</v>
      </c>
      <c r="F21" s="39">
        <v>593</v>
      </c>
      <c r="G21" s="40">
        <v>40909</v>
      </c>
      <c r="H21" s="40">
        <v>41274</v>
      </c>
      <c r="I21" s="39"/>
      <c r="J21" s="39" t="s">
        <v>46</v>
      </c>
      <c r="K21" s="39"/>
      <c r="L21" s="39" t="s">
        <v>46</v>
      </c>
      <c r="M21" s="39"/>
      <c r="N21" s="39" t="s">
        <v>46</v>
      </c>
      <c r="O21" s="39" t="s">
        <v>46</v>
      </c>
      <c r="P21" s="9">
        <v>99</v>
      </c>
      <c r="Q21" s="9">
        <v>0</v>
      </c>
      <c r="R21" s="39">
        <v>99</v>
      </c>
      <c r="S21" s="39"/>
      <c r="T21" s="39"/>
      <c r="U21" s="39" t="s">
        <v>151</v>
      </c>
    </row>
    <row r="22" spans="1:21" x14ac:dyDescent="0.25">
      <c r="A22" s="3">
        <v>4</v>
      </c>
      <c r="B22" s="39"/>
      <c r="C22" s="39">
        <v>1</v>
      </c>
      <c r="D22" s="39" t="s">
        <v>152</v>
      </c>
      <c r="E22" s="39">
        <v>1</v>
      </c>
      <c r="F22" s="39">
        <v>598</v>
      </c>
      <c r="G22" s="40">
        <v>41275</v>
      </c>
      <c r="H22" s="40">
        <v>41639</v>
      </c>
      <c r="I22" s="39"/>
      <c r="J22" s="39" t="s">
        <v>46</v>
      </c>
      <c r="K22" s="39"/>
      <c r="L22" s="39" t="s">
        <v>46</v>
      </c>
      <c r="M22" s="39"/>
      <c r="N22" s="39" t="s">
        <v>46</v>
      </c>
      <c r="O22" s="39" t="s">
        <v>46</v>
      </c>
      <c r="P22" s="9">
        <v>99</v>
      </c>
      <c r="Q22" s="9">
        <v>0</v>
      </c>
      <c r="R22" s="39">
        <v>99</v>
      </c>
      <c r="S22" s="39"/>
      <c r="T22" s="39"/>
      <c r="U22" s="39" t="s">
        <v>151</v>
      </c>
    </row>
    <row r="23" spans="1:21" x14ac:dyDescent="0.25">
      <c r="A23" s="3">
        <v>5</v>
      </c>
      <c r="B23" s="39"/>
      <c r="C23" s="39">
        <v>1</v>
      </c>
      <c r="D23" s="39" t="s">
        <v>153</v>
      </c>
      <c r="E23" s="39">
        <v>1</v>
      </c>
      <c r="F23" s="39">
        <v>240</v>
      </c>
      <c r="G23" s="40">
        <v>41640</v>
      </c>
      <c r="H23" s="40">
        <v>42004</v>
      </c>
      <c r="I23" s="39"/>
      <c r="J23" s="39" t="s">
        <v>46</v>
      </c>
      <c r="K23" s="39"/>
      <c r="L23" s="39" t="s">
        <v>46</v>
      </c>
      <c r="M23" s="39"/>
      <c r="N23" s="39" t="s">
        <v>46</v>
      </c>
      <c r="O23" s="39" t="s">
        <v>46</v>
      </c>
      <c r="P23" s="9">
        <v>99</v>
      </c>
      <c r="Q23" s="9">
        <v>0</v>
      </c>
      <c r="R23" s="39">
        <v>99</v>
      </c>
      <c r="S23" s="39"/>
      <c r="T23" s="39"/>
      <c r="U23" s="39" t="s">
        <v>151</v>
      </c>
    </row>
    <row r="24" spans="1:21" x14ac:dyDescent="0.25">
      <c r="A24" s="3">
        <v>6</v>
      </c>
      <c r="B24" s="39"/>
      <c r="C24" s="39">
        <v>2</v>
      </c>
      <c r="D24" s="39" t="s">
        <v>153</v>
      </c>
      <c r="E24" s="39">
        <v>1</v>
      </c>
      <c r="F24" s="39">
        <v>470</v>
      </c>
      <c r="G24" s="40">
        <v>41640</v>
      </c>
      <c r="H24" s="40">
        <v>42004</v>
      </c>
      <c r="I24" s="39"/>
      <c r="J24" s="39" t="s">
        <v>46</v>
      </c>
      <c r="K24" s="39"/>
      <c r="L24" s="39" t="s">
        <v>46</v>
      </c>
      <c r="M24" s="39"/>
      <c r="N24" s="39" t="s">
        <v>46</v>
      </c>
      <c r="O24" s="39" t="s">
        <v>46</v>
      </c>
      <c r="P24" s="9">
        <v>99</v>
      </c>
      <c r="Q24" s="9">
        <v>0</v>
      </c>
      <c r="R24" s="39">
        <v>99</v>
      </c>
      <c r="S24" s="39"/>
      <c r="T24" s="39"/>
      <c r="U24" s="39" t="s">
        <v>151</v>
      </c>
    </row>
    <row r="25" spans="1:21" x14ac:dyDescent="0.25">
      <c r="A25" s="3">
        <v>7</v>
      </c>
      <c r="B25" s="39"/>
      <c r="C25" s="39">
        <v>3</v>
      </c>
      <c r="D25" s="39" t="s">
        <v>153</v>
      </c>
      <c r="E25" s="39">
        <v>1</v>
      </c>
      <c r="F25" s="39">
        <v>108</v>
      </c>
      <c r="G25" s="40">
        <v>41640</v>
      </c>
      <c r="H25" s="40">
        <v>42004</v>
      </c>
      <c r="I25" s="39"/>
      <c r="J25" s="39" t="s">
        <v>46</v>
      </c>
      <c r="K25" s="39"/>
      <c r="L25" s="39" t="s">
        <v>46</v>
      </c>
      <c r="M25" s="39"/>
      <c r="N25" s="39" t="s">
        <v>46</v>
      </c>
      <c r="O25" s="39" t="s">
        <v>46</v>
      </c>
      <c r="P25" s="9">
        <v>99</v>
      </c>
      <c r="Q25" s="9">
        <v>0</v>
      </c>
      <c r="R25" s="39">
        <v>99</v>
      </c>
      <c r="S25" s="39"/>
      <c r="T25" s="39"/>
      <c r="U25" s="39" t="s">
        <v>151</v>
      </c>
    </row>
    <row r="26" spans="1:21" x14ac:dyDescent="0.25">
      <c r="A26" s="3">
        <v>8</v>
      </c>
      <c r="B26" s="39"/>
      <c r="C26" s="39">
        <v>4</v>
      </c>
      <c r="D26" s="39" t="s">
        <v>153</v>
      </c>
      <c r="E26" s="39">
        <v>1</v>
      </c>
      <c r="F26" s="39">
        <v>398</v>
      </c>
      <c r="G26" s="40">
        <v>41640</v>
      </c>
      <c r="H26" s="40">
        <v>42004</v>
      </c>
      <c r="I26" s="39"/>
      <c r="J26" s="39" t="s">
        <v>46</v>
      </c>
      <c r="K26" s="39"/>
      <c r="L26" s="39" t="s">
        <v>46</v>
      </c>
      <c r="M26" s="39"/>
      <c r="N26" s="39" t="s">
        <v>46</v>
      </c>
      <c r="O26" s="39" t="s">
        <v>46</v>
      </c>
      <c r="P26" s="9">
        <v>99</v>
      </c>
      <c r="Q26" s="9">
        <v>0</v>
      </c>
      <c r="R26" s="39">
        <v>99</v>
      </c>
      <c r="S26" s="39"/>
      <c r="T26" s="39"/>
      <c r="U26" s="39" t="s">
        <v>151</v>
      </c>
    </row>
    <row r="27" spans="1:21" x14ac:dyDescent="0.25">
      <c r="A27" s="3">
        <v>9</v>
      </c>
      <c r="B27" s="39"/>
      <c r="C27" s="39">
        <v>1</v>
      </c>
      <c r="D27" s="39" t="s">
        <v>163</v>
      </c>
      <c r="E27" s="39">
        <v>1</v>
      </c>
      <c r="F27" s="39">
        <v>407</v>
      </c>
      <c r="G27" s="40">
        <v>42005</v>
      </c>
      <c r="H27" s="40">
        <v>42369</v>
      </c>
      <c r="I27" s="39"/>
      <c r="J27" s="39" t="s">
        <v>46</v>
      </c>
      <c r="K27" s="39"/>
      <c r="L27" s="39" t="s">
        <v>46</v>
      </c>
      <c r="M27" s="39"/>
      <c r="N27" s="39" t="s">
        <v>46</v>
      </c>
      <c r="O27" s="39" t="s">
        <v>46</v>
      </c>
      <c r="P27" s="9">
        <v>99</v>
      </c>
      <c r="Q27" s="9">
        <v>0</v>
      </c>
      <c r="R27" s="39">
        <v>99</v>
      </c>
      <c r="S27" s="39"/>
      <c r="T27" s="39"/>
      <c r="U27" s="39" t="s">
        <v>164</v>
      </c>
    </row>
    <row r="28" spans="1:21" x14ac:dyDescent="0.25">
      <c r="A28" s="3">
        <v>10</v>
      </c>
      <c r="B28" s="39"/>
      <c r="C28" s="39">
        <v>2</v>
      </c>
      <c r="D28" s="39" t="s">
        <v>163</v>
      </c>
      <c r="E28" s="39">
        <v>1</v>
      </c>
      <c r="F28" s="39">
        <v>452</v>
      </c>
      <c r="G28" s="40">
        <v>42005</v>
      </c>
      <c r="H28" s="40">
        <v>42369</v>
      </c>
      <c r="I28" s="39"/>
      <c r="J28" s="39" t="s">
        <v>46</v>
      </c>
      <c r="K28" s="39"/>
      <c r="L28" s="39" t="s">
        <v>46</v>
      </c>
      <c r="M28" s="39"/>
      <c r="N28" s="39" t="s">
        <v>46</v>
      </c>
      <c r="O28" s="39" t="s">
        <v>46</v>
      </c>
      <c r="P28" s="9">
        <v>99</v>
      </c>
      <c r="Q28" s="9">
        <v>0</v>
      </c>
      <c r="R28" s="39">
        <v>99</v>
      </c>
      <c r="S28" s="39"/>
      <c r="T28" s="39"/>
      <c r="U28" s="39" t="s">
        <v>164</v>
      </c>
    </row>
    <row r="29" spans="1:21" x14ac:dyDescent="0.25">
      <c r="A29" s="3">
        <v>11</v>
      </c>
      <c r="B29" s="39"/>
      <c r="C29" s="39">
        <v>3</v>
      </c>
      <c r="D29" s="39" t="s">
        <v>163</v>
      </c>
      <c r="E29" s="39">
        <v>1</v>
      </c>
      <c r="F29" s="39">
        <v>417</v>
      </c>
      <c r="G29" s="40">
        <v>42005</v>
      </c>
      <c r="H29" s="40">
        <v>42369</v>
      </c>
      <c r="I29" s="39"/>
      <c r="J29" s="39" t="s">
        <v>46</v>
      </c>
      <c r="K29" s="39"/>
      <c r="L29" s="39" t="s">
        <v>46</v>
      </c>
      <c r="M29" s="39"/>
      <c r="N29" s="39" t="s">
        <v>46</v>
      </c>
      <c r="O29" s="39" t="s">
        <v>46</v>
      </c>
      <c r="P29" s="9">
        <v>99</v>
      </c>
      <c r="Q29" s="9">
        <v>0</v>
      </c>
      <c r="R29" s="39">
        <v>99</v>
      </c>
      <c r="S29" s="39"/>
      <c r="T29" s="39"/>
      <c r="U29" s="39" t="s">
        <v>164</v>
      </c>
    </row>
    <row r="30" spans="1:21" x14ac:dyDescent="0.25">
      <c r="A30" s="3">
        <v>12</v>
      </c>
      <c r="B30" s="39"/>
      <c r="C30" s="39">
        <v>4</v>
      </c>
      <c r="D30" s="39" t="s">
        <v>163</v>
      </c>
      <c r="E30" s="39">
        <v>1</v>
      </c>
      <c r="F30" s="39">
        <v>327</v>
      </c>
      <c r="G30" s="40">
        <v>42005</v>
      </c>
      <c r="H30" s="40">
        <v>42369</v>
      </c>
      <c r="I30" s="39"/>
      <c r="J30" s="39" t="s">
        <v>46</v>
      </c>
      <c r="K30" s="39"/>
      <c r="L30" s="39" t="s">
        <v>46</v>
      </c>
      <c r="M30" s="39"/>
      <c r="N30" s="39" t="s">
        <v>46</v>
      </c>
      <c r="O30" s="39" t="s">
        <v>46</v>
      </c>
      <c r="P30" s="9">
        <v>99</v>
      </c>
      <c r="Q30" s="9">
        <v>0</v>
      </c>
      <c r="R30" s="39">
        <v>99</v>
      </c>
      <c r="S30" s="39"/>
      <c r="T30" s="39"/>
      <c r="U30" s="39" t="s">
        <v>164</v>
      </c>
    </row>
    <row r="31" spans="1:21" x14ac:dyDescent="0.25">
      <c r="A31" s="3">
        <v>13</v>
      </c>
      <c r="B31" s="39"/>
      <c r="C31" s="39">
        <v>5</v>
      </c>
      <c r="D31" s="39" t="s">
        <v>163</v>
      </c>
      <c r="E31" s="39">
        <v>1</v>
      </c>
      <c r="F31" s="39">
        <v>480</v>
      </c>
      <c r="G31" s="40">
        <v>42005</v>
      </c>
      <c r="H31" s="40">
        <v>42369</v>
      </c>
      <c r="I31" s="39"/>
      <c r="J31" s="39" t="s">
        <v>46</v>
      </c>
      <c r="K31" s="39"/>
      <c r="L31" s="39" t="s">
        <v>46</v>
      </c>
      <c r="M31" s="39"/>
      <c r="N31" s="39" t="s">
        <v>46</v>
      </c>
      <c r="O31" s="39" t="s">
        <v>46</v>
      </c>
      <c r="P31" s="9">
        <v>99</v>
      </c>
      <c r="Q31" s="9">
        <v>0</v>
      </c>
      <c r="R31" s="39">
        <v>99</v>
      </c>
      <c r="S31" s="39"/>
      <c r="T31" s="39"/>
      <c r="U31" s="39" t="s">
        <v>164</v>
      </c>
    </row>
    <row r="32" spans="1:21" x14ac:dyDescent="0.25">
      <c r="A32" s="3">
        <v>14</v>
      </c>
      <c r="B32" s="39"/>
      <c r="C32" s="39">
        <v>1</v>
      </c>
      <c r="D32" s="39" t="s">
        <v>167</v>
      </c>
      <c r="E32" s="39">
        <v>1</v>
      </c>
      <c r="F32" s="39">
        <v>131</v>
      </c>
      <c r="G32" s="40">
        <v>43466</v>
      </c>
      <c r="H32" s="40">
        <v>43496</v>
      </c>
      <c r="I32" s="39"/>
      <c r="J32" s="39" t="s">
        <v>46</v>
      </c>
      <c r="K32" s="39"/>
      <c r="L32" s="39" t="s">
        <v>46</v>
      </c>
      <c r="M32" s="39"/>
      <c r="N32" s="39" t="s">
        <v>46</v>
      </c>
      <c r="O32" s="39" t="s">
        <v>46</v>
      </c>
      <c r="P32" s="9">
        <v>99</v>
      </c>
      <c r="Q32" s="9">
        <v>0</v>
      </c>
      <c r="R32" s="39">
        <v>99</v>
      </c>
      <c r="S32" s="39"/>
      <c r="T32" s="39"/>
      <c r="U32" s="39" t="s">
        <v>168</v>
      </c>
    </row>
    <row r="33" spans="1:21" x14ac:dyDescent="0.25">
      <c r="A33" s="3">
        <v>15</v>
      </c>
      <c r="B33" s="39"/>
      <c r="C33" s="39">
        <v>2</v>
      </c>
      <c r="D33" s="39" t="s">
        <v>169</v>
      </c>
      <c r="E33" s="39">
        <v>1</v>
      </c>
      <c r="F33" s="39">
        <v>132</v>
      </c>
      <c r="G33" s="40">
        <v>43497</v>
      </c>
      <c r="H33" s="40">
        <v>43524</v>
      </c>
      <c r="I33" s="39"/>
      <c r="J33" s="39" t="s">
        <v>46</v>
      </c>
      <c r="K33" s="39"/>
      <c r="L33" s="39" t="s">
        <v>46</v>
      </c>
      <c r="M33" s="39"/>
      <c r="N33" s="39" t="s">
        <v>46</v>
      </c>
      <c r="O33" s="39" t="s">
        <v>46</v>
      </c>
      <c r="P33" s="9">
        <v>99</v>
      </c>
      <c r="Q33" s="9">
        <v>0</v>
      </c>
      <c r="R33" s="39">
        <v>99</v>
      </c>
      <c r="S33" s="39"/>
      <c r="T33" s="39"/>
      <c r="U33" s="39" t="s">
        <v>168</v>
      </c>
    </row>
    <row r="34" spans="1:21" x14ac:dyDescent="0.25">
      <c r="A34" s="3">
        <v>16</v>
      </c>
      <c r="B34" s="39"/>
      <c r="C34" s="39">
        <v>3</v>
      </c>
      <c r="D34" s="39" t="s">
        <v>170</v>
      </c>
      <c r="E34" s="39">
        <v>1</v>
      </c>
      <c r="F34" s="39">
        <v>141</v>
      </c>
      <c r="G34" s="40">
        <v>43525</v>
      </c>
      <c r="H34" s="40">
        <v>43555</v>
      </c>
      <c r="I34" s="39"/>
      <c r="J34" s="39" t="s">
        <v>46</v>
      </c>
      <c r="K34" s="39"/>
      <c r="L34" s="39" t="s">
        <v>46</v>
      </c>
      <c r="M34" s="39"/>
      <c r="N34" s="39" t="s">
        <v>46</v>
      </c>
      <c r="O34" s="39" t="s">
        <v>46</v>
      </c>
      <c r="P34" s="9">
        <v>99</v>
      </c>
      <c r="Q34" s="9">
        <v>0</v>
      </c>
      <c r="R34" s="39">
        <v>99</v>
      </c>
      <c r="S34" s="39"/>
      <c r="T34" s="39"/>
      <c r="U34" s="39" t="s">
        <v>168</v>
      </c>
    </row>
    <row r="35" spans="1:21" x14ac:dyDescent="0.25">
      <c r="A35" s="3">
        <v>17</v>
      </c>
      <c r="B35" s="39"/>
      <c r="C35" s="39">
        <v>4</v>
      </c>
      <c r="D35" s="39" t="s">
        <v>171</v>
      </c>
      <c r="E35" s="39">
        <v>1</v>
      </c>
      <c r="F35" s="39">
        <v>137</v>
      </c>
      <c r="G35" s="40">
        <v>43556</v>
      </c>
      <c r="H35" s="40">
        <v>43585</v>
      </c>
      <c r="I35" s="39"/>
      <c r="J35" s="39" t="s">
        <v>46</v>
      </c>
      <c r="K35" s="39"/>
      <c r="L35" s="39" t="s">
        <v>46</v>
      </c>
      <c r="M35" s="39"/>
      <c r="N35" s="39" t="s">
        <v>46</v>
      </c>
      <c r="O35" s="39" t="s">
        <v>46</v>
      </c>
      <c r="P35" s="9">
        <v>99</v>
      </c>
      <c r="Q35" s="9">
        <v>0</v>
      </c>
      <c r="R35" s="39">
        <v>99</v>
      </c>
      <c r="S35" s="39"/>
      <c r="T35" s="39"/>
      <c r="U35" s="39" t="s">
        <v>168</v>
      </c>
    </row>
    <row r="36" spans="1:21" x14ac:dyDescent="0.25">
      <c r="A36" s="3">
        <v>18</v>
      </c>
      <c r="B36" s="39"/>
      <c r="C36" s="39">
        <v>5</v>
      </c>
      <c r="D36" s="39" t="s">
        <v>172</v>
      </c>
      <c r="E36" s="39">
        <v>1</v>
      </c>
      <c r="F36" s="39">
        <v>124</v>
      </c>
      <c r="G36" s="40">
        <v>43586</v>
      </c>
      <c r="H36" s="40">
        <v>43616</v>
      </c>
      <c r="I36" s="39"/>
      <c r="J36" s="39" t="s">
        <v>46</v>
      </c>
      <c r="K36" s="39"/>
      <c r="L36" s="39" t="s">
        <v>46</v>
      </c>
      <c r="M36" s="39"/>
      <c r="N36" s="39" t="s">
        <v>46</v>
      </c>
      <c r="O36" s="39" t="s">
        <v>46</v>
      </c>
      <c r="P36" s="9">
        <v>99</v>
      </c>
      <c r="Q36" s="9">
        <v>0</v>
      </c>
      <c r="R36" s="39">
        <v>99</v>
      </c>
      <c r="S36" s="39"/>
      <c r="T36" s="39"/>
      <c r="U36" s="39" t="s">
        <v>168</v>
      </c>
    </row>
    <row r="37" spans="1:21" x14ac:dyDescent="0.25">
      <c r="A37" s="3">
        <v>19</v>
      </c>
      <c r="B37" s="39"/>
      <c r="C37" s="39">
        <v>6</v>
      </c>
      <c r="D37" s="39" t="s">
        <v>173</v>
      </c>
      <c r="E37" s="39">
        <v>1</v>
      </c>
      <c r="F37" s="39">
        <v>133</v>
      </c>
      <c r="G37" s="40">
        <v>43617</v>
      </c>
      <c r="H37" s="40">
        <v>43646</v>
      </c>
      <c r="I37" s="39"/>
      <c r="J37" s="39" t="s">
        <v>46</v>
      </c>
      <c r="K37" s="39"/>
      <c r="L37" s="39" t="s">
        <v>46</v>
      </c>
      <c r="M37" s="39"/>
      <c r="N37" s="39" t="s">
        <v>46</v>
      </c>
      <c r="O37" s="39" t="s">
        <v>46</v>
      </c>
      <c r="P37" s="9">
        <v>99</v>
      </c>
      <c r="Q37" s="9">
        <v>0</v>
      </c>
      <c r="R37" s="39">
        <v>99</v>
      </c>
      <c r="S37" s="39"/>
      <c r="T37" s="39"/>
      <c r="U37" s="39" t="s">
        <v>168</v>
      </c>
    </row>
    <row r="38" spans="1:21" x14ac:dyDescent="0.25">
      <c r="A38" s="31">
        <v>20</v>
      </c>
      <c r="B38" s="41"/>
      <c r="C38" s="39">
        <v>7</v>
      </c>
      <c r="D38" s="39" t="s">
        <v>174</v>
      </c>
      <c r="E38" s="39">
        <v>1</v>
      </c>
      <c r="F38" s="39">
        <v>126</v>
      </c>
      <c r="G38" s="40">
        <v>43647</v>
      </c>
      <c r="H38" s="40">
        <v>43677</v>
      </c>
      <c r="I38" s="39"/>
      <c r="J38" s="39" t="s">
        <v>46</v>
      </c>
      <c r="K38" s="39"/>
      <c r="L38" s="39" t="s">
        <v>46</v>
      </c>
      <c r="M38" s="39"/>
      <c r="N38" s="39" t="s">
        <v>46</v>
      </c>
      <c r="O38" s="39" t="s">
        <v>46</v>
      </c>
      <c r="P38" s="9">
        <v>99</v>
      </c>
      <c r="Q38" s="9">
        <v>0</v>
      </c>
      <c r="R38" s="39">
        <v>99</v>
      </c>
      <c r="S38" s="39"/>
      <c r="T38" s="39"/>
      <c r="U38" s="39" t="s">
        <v>168</v>
      </c>
    </row>
    <row r="39" spans="1:21" x14ac:dyDescent="0.25">
      <c r="A39" s="3">
        <v>21</v>
      </c>
      <c r="B39" s="39"/>
      <c r="C39" s="39">
        <v>8</v>
      </c>
      <c r="D39" s="39" t="s">
        <v>175</v>
      </c>
      <c r="E39" s="39">
        <v>1</v>
      </c>
      <c r="F39" s="39">
        <v>126</v>
      </c>
      <c r="G39" s="40">
        <v>43678</v>
      </c>
      <c r="H39" s="40">
        <v>43708</v>
      </c>
      <c r="I39" s="39"/>
      <c r="J39" s="39" t="s">
        <v>46</v>
      </c>
      <c r="K39" s="39"/>
      <c r="L39" s="39" t="s">
        <v>46</v>
      </c>
      <c r="M39" s="39"/>
      <c r="N39" s="39" t="s">
        <v>46</v>
      </c>
      <c r="O39" s="39" t="s">
        <v>46</v>
      </c>
      <c r="P39" s="9">
        <v>99</v>
      </c>
      <c r="Q39" s="9">
        <v>0</v>
      </c>
      <c r="R39" s="39">
        <v>99</v>
      </c>
      <c r="S39" s="39"/>
      <c r="T39" s="39"/>
      <c r="U39" s="39" t="s">
        <v>168</v>
      </c>
    </row>
    <row r="40" spans="1:21" x14ac:dyDescent="0.25">
      <c r="A40" s="3">
        <v>22</v>
      </c>
      <c r="B40" s="39"/>
      <c r="C40" s="39">
        <v>9</v>
      </c>
      <c r="D40" s="39" t="s">
        <v>176</v>
      </c>
      <c r="E40" s="39">
        <v>1</v>
      </c>
      <c r="F40" s="39">
        <v>128</v>
      </c>
      <c r="G40" s="40">
        <v>43709</v>
      </c>
      <c r="H40" s="40">
        <v>43738</v>
      </c>
      <c r="I40" s="39"/>
      <c r="J40" s="39" t="s">
        <v>46</v>
      </c>
      <c r="K40" s="39"/>
      <c r="L40" s="39" t="s">
        <v>46</v>
      </c>
      <c r="M40" s="39"/>
      <c r="N40" s="39" t="s">
        <v>46</v>
      </c>
      <c r="O40" s="39" t="s">
        <v>46</v>
      </c>
      <c r="P40" s="9">
        <v>99</v>
      </c>
      <c r="Q40" s="9">
        <v>0</v>
      </c>
      <c r="R40" s="39">
        <v>99</v>
      </c>
      <c r="S40" s="39"/>
      <c r="T40" s="39"/>
      <c r="U40" s="39" t="s">
        <v>168</v>
      </c>
    </row>
    <row r="41" spans="1:21" x14ac:dyDescent="0.25">
      <c r="A41" s="3">
        <v>23</v>
      </c>
      <c r="B41" s="39"/>
      <c r="C41" s="39">
        <v>10</v>
      </c>
      <c r="D41" s="39" t="s">
        <v>177</v>
      </c>
      <c r="E41" s="39">
        <v>1</v>
      </c>
      <c r="F41" s="39">
        <v>100</v>
      </c>
      <c r="G41" s="40">
        <v>43739</v>
      </c>
      <c r="H41" s="40">
        <v>43769</v>
      </c>
      <c r="I41" s="39"/>
      <c r="J41" s="39" t="s">
        <v>46</v>
      </c>
      <c r="K41" s="39"/>
      <c r="L41" s="39" t="s">
        <v>46</v>
      </c>
      <c r="M41" s="39"/>
      <c r="N41" s="39" t="s">
        <v>46</v>
      </c>
      <c r="O41" s="39" t="s">
        <v>46</v>
      </c>
      <c r="P41" s="9">
        <v>99</v>
      </c>
      <c r="Q41" s="9">
        <v>0</v>
      </c>
      <c r="R41" s="39">
        <v>99</v>
      </c>
      <c r="S41" s="39"/>
      <c r="T41" s="39"/>
      <c r="U41" s="39" t="s">
        <v>168</v>
      </c>
    </row>
    <row r="42" spans="1:21" x14ac:dyDescent="0.25">
      <c r="A42" s="3">
        <v>24</v>
      </c>
      <c r="B42" s="39"/>
      <c r="C42" s="39">
        <v>11</v>
      </c>
      <c r="D42" s="39" t="s">
        <v>178</v>
      </c>
      <c r="E42" s="39">
        <v>1</v>
      </c>
      <c r="F42" s="39">
        <v>107</v>
      </c>
      <c r="G42" s="40">
        <v>43770</v>
      </c>
      <c r="H42" s="40">
        <v>43799</v>
      </c>
      <c r="I42" s="39"/>
      <c r="J42" s="39" t="s">
        <v>46</v>
      </c>
      <c r="K42" s="39"/>
      <c r="L42" s="39" t="s">
        <v>46</v>
      </c>
      <c r="M42" s="39"/>
      <c r="N42" s="39" t="s">
        <v>46</v>
      </c>
      <c r="O42" s="39" t="s">
        <v>46</v>
      </c>
      <c r="P42" s="9">
        <v>99</v>
      </c>
      <c r="Q42" s="9">
        <v>0</v>
      </c>
      <c r="R42" s="39">
        <v>99</v>
      </c>
      <c r="S42" s="39"/>
      <c r="T42" s="39"/>
      <c r="U42" s="39" t="s">
        <v>168</v>
      </c>
    </row>
    <row r="43" spans="1:21" x14ac:dyDescent="0.25">
      <c r="A43" s="3">
        <v>25</v>
      </c>
      <c r="B43" s="39"/>
      <c r="C43" s="39">
        <v>12</v>
      </c>
      <c r="D43" s="39" t="s">
        <v>179</v>
      </c>
      <c r="E43" s="39">
        <v>1</v>
      </c>
      <c r="F43" s="39">
        <v>139</v>
      </c>
      <c r="G43" s="40">
        <v>43800</v>
      </c>
      <c r="H43" s="40">
        <v>43830</v>
      </c>
      <c r="I43" s="39"/>
      <c r="J43" s="39" t="s">
        <v>46</v>
      </c>
      <c r="K43" s="39"/>
      <c r="L43" s="39" t="s">
        <v>46</v>
      </c>
      <c r="M43" s="39"/>
      <c r="N43" s="39" t="s">
        <v>46</v>
      </c>
      <c r="O43" s="39" t="s">
        <v>46</v>
      </c>
      <c r="P43" s="9">
        <v>99</v>
      </c>
      <c r="Q43" s="9">
        <v>0</v>
      </c>
      <c r="R43" s="39">
        <v>99</v>
      </c>
      <c r="S43" s="39"/>
      <c r="T43" s="39"/>
      <c r="U43" s="39" t="s">
        <v>168</v>
      </c>
    </row>
    <row r="44" spans="1:21" x14ac:dyDescent="0.25">
      <c r="A44" s="3">
        <v>26</v>
      </c>
      <c r="B44" s="39"/>
      <c r="C44" s="39">
        <v>1</v>
      </c>
      <c r="D44" s="39" t="s">
        <v>180</v>
      </c>
      <c r="E44" s="39">
        <v>1</v>
      </c>
      <c r="F44" s="39">
        <v>121</v>
      </c>
      <c r="G44" s="40">
        <v>43831</v>
      </c>
      <c r="H44" s="40">
        <v>43861</v>
      </c>
      <c r="I44" s="39"/>
      <c r="J44" s="39" t="s">
        <v>46</v>
      </c>
      <c r="K44" s="39"/>
      <c r="L44" s="39" t="s">
        <v>46</v>
      </c>
      <c r="M44" s="39"/>
      <c r="N44" s="39" t="s">
        <v>46</v>
      </c>
      <c r="O44" s="39" t="s">
        <v>46</v>
      </c>
      <c r="P44" s="9">
        <v>99</v>
      </c>
      <c r="Q44" s="9">
        <v>0</v>
      </c>
      <c r="R44" s="39">
        <v>99</v>
      </c>
      <c r="S44" s="39"/>
      <c r="T44" s="39"/>
      <c r="U44" s="39" t="s">
        <v>168</v>
      </c>
    </row>
    <row r="45" spans="1:21" x14ac:dyDescent="0.25">
      <c r="A45" s="3">
        <v>27</v>
      </c>
      <c r="B45" s="39"/>
      <c r="C45" s="39">
        <v>2</v>
      </c>
      <c r="D45" s="39" t="s">
        <v>181</v>
      </c>
      <c r="E45" s="39">
        <v>1</v>
      </c>
      <c r="F45" s="39">
        <v>128</v>
      </c>
      <c r="G45" s="40">
        <v>43862</v>
      </c>
      <c r="H45" s="40">
        <v>43889</v>
      </c>
      <c r="I45" s="39"/>
      <c r="J45" s="39" t="s">
        <v>46</v>
      </c>
      <c r="K45" s="39"/>
      <c r="L45" s="39" t="s">
        <v>46</v>
      </c>
      <c r="M45" s="39"/>
      <c r="N45" s="39" t="s">
        <v>46</v>
      </c>
      <c r="O45" s="39" t="s">
        <v>46</v>
      </c>
      <c r="P45" s="9">
        <v>99</v>
      </c>
      <c r="Q45" s="9">
        <v>0</v>
      </c>
      <c r="R45" s="39">
        <v>99</v>
      </c>
      <c r="S45" s="39"/>
      <c r="T45" s="39"/>
      <c r="U45" s="39" t="s">
        <v>168</v>
      </c>
    </row>
    <row r="46" spans="1:21" x14ac:dyDescent="0.25">
      <c r="A46" s="3">
        <v>28</v>
      </c>
      <c r="B46" s="39"/>
      <c r="C46" s="39">
        <v>3</v>
      </c>
      <c r="D46" s="39" t="s">
        <v>182</v>
      </c>
      <c r="E46" s="39">
        <v>1</v>
      </c>
      <c r="F46" s="39">
        <v>126</v>
      </c>
      <c r="G46" s="40">
        <v>43891</v>
      </c>
      <c r="H46" s="40">
        <v>43921</v>
      </c>
      <c r="I46" s="39"/>
      <c r="J46" s="39" t="s">
        <v>46</v>
      </c>
      <c r="K46" s="39"/>
      <c r="L46" s="39" t="s">
        <v>46</v>
      </c>
      <c r="M46" s="39"/>
      <c r="N46" s="39" t="s">
        <v>46</v>
      </c>
      <c r="O46" s="39" t="s">
        <v>46</v>
      </c>
      <c r="P46" s="9">
        <v>99</v>
      </c>
      <c r="Q46" s="9">
        <v>0</v>
      </c>
      <c r="R46" s="39">
        <v>99</v>
      </c>
      <c r="S46" s="39"/>
      <c r="T46" s="39"/>
      <c r="U46" s="39" t="s">
        <v>168</v>
      </c>
    </row>
    <row r="47" spans="1:21" x14ac:dyDescent="0.25">
      <c r="A47" s="3">
        <v>29</v>
      </c>
      <c r="B47" s="39"/>
      <c r="C47" s="39">
        <v>4</v>
      </c>
      <c r="D47" s="39" t="s">
        <v>183</v>
      </c>
      <c r="E47" s="39">
        <v>1</v>
      </c>
      <c r="F47" s="39">
        <v>123</v>
      </c>
      <c r="G47" s="40">
        <v>43922</v>
      </c>
      <c r="H47" s="40">
        <v>43951</v>
      </c>
      <c r="I47" s="39"/>
      <c r="J47" s="39" t="s">
        <v>46</v>
      </c>
      <c r="K47" s="39"/>
      <c r="L47" s="39" t="s">
        <v>46</v>
      </c>
      <c r="M47" s="39"/>
      <c r="N47" s="39" t="s">
        <v>46</v>
      </c>
      <c r="O47" s="39" t="s">
        <v>46</v>
      </c>
      <c r="P47" s="9">
        <v>99</v>
      </c>
      <c r="Q47" s="9">
        <v>0</v>
      </c>
      <c r="R47" s="39">
        <v>99</v>
      </c>
      <c r="S47" s="39"/>
      <c r="T47" s="39"/>
      <c r="U47" s="39" t="s">
        <v>168</v>
      </c>
    </row>
    <row r="48" spans="1:21" x14ac:dyDescent="0.25">
      <c r="A48" s="3">
        <v>30</v>
      </c>
      <c r="B48" s="39"/>
      <c r="C48" s="39">
        <v>5</v>
      </c>
      <c r="D48" s="39" t="s">
        <v>184</v>
      </c>
      <c r="E48" s="39">
        <v>1</v>
      </c>
      <c r="F48" s="39">
        <v>117</v>
      </c>
      <c r="G48" s="40">
        <v>43952</v>
      </c>
      <c r="H48" s="40">
        <v>43982</v>
      </c>
      <c r="I48" s="39"/>
      <c r="J48" s="39" t="s">
        <v>46</v>
      </c>
      <c r="K48" s="39"/>
      <c r="L48" s="39" t="s">
        <v>46</v>
      </c>
      <c r="M48" s="39"/>
      <c r="N48" s="39" t="s">
        <v>46</v>
      </c>
      <c r="O48" s="39" t="s">
        <v>46</v>
      </c>
      <c r="P48" s="9">
        <v>99</v>
      </c>
      <c r="Q48" s="9">
        <v>0</v>
      </c>
      <c r="R48" s="39">
        <v>99</v>
      </c>
      <c r="S48" s="39"/>
      <c r="T48" s="39"/>
      <c r="U48" s="39" t="s">
        <v>168</v>
      </c>
    </row>
    <row r="49" spans="1:21" x14ac:dyDescent="0.25">
      <c r="A49" s="3">
        <v>31</v>
      </c>
      <c r="B49" s="39"/>
      <c r="C49" s="39">
        <v>6</v>
      </c>
      <c r="D49" s="39" t="s">
        <v>185</v>
      </c>
      <c r="E49" s="39">
        <v>1</v>
      </c>
      <c r="F49" s="39">
        <v>127</v>
      </c>
      <c r="G49" s="40">
        <v>43983</v>
      </c>
      <c r="H49" s="40">
        <v>44012</v>
      </c>
      <c r="I49" s="39"/>
      <c r="J49" s="39" t="s">
        <v>46</v>
      </c>
      <c r="K49" s="39"/>
      <c r="L49" s="39" t="s">
        <v>46</v>
      </c>
      <c r="M49" s="39"/>
      <c r="N49" s="39" t="s">
        <v>46</v>
      </c>
      <c r="O49" s="39" t="s">
        <v>46</v>
      </c>
      <c r="P49" s="9">
        <v>99</v>
      </c>
      <c r="Q49" s="9">
        <v>0</v>
      </c>
      <c r="R49" s="39">
        <v>99</v>
      </c>
      <c r="S49" s="39"/>
      <c r="T49" s="39"/>
      <c r="U49" s="39" t="s">
        <v>168</v>
      </c>
    </row>
    <row r="50" spans="1:21" x14ac:dyDescent="0.25">
      <c r="A50" s="3">
        <v>32</v>
      </c>
      <c r="B50" s="39"/>
      <c r="C50" s="39">
        <v>7</v>
      </c>
      <c r="D50" s="39" t="s">
        <v>186</v>
      </c>
      <c r="E50" s="39">
        <v>1</v>
      </c>
      <c r="F50" s="39">
        <v>124</v>
      </c>
      <c r="G50" s="40">
        <v>44013</v>
      </c>
      <c r="H50" s="40">
        <v>44043</v>
      </c>
      <c r="I50" s="39"/>
      <c r="J50" s="39" t="s">
        <v>46</v>
      </c>
      <c r="K50" s="39"/>
      <c r="L50" s="39" t="s">
        <v>46</v>
      </c>
      <c r="M50" s="39"/>
      <c r="N50" s="39" t="s">
        <v>46</v>
      </c>
      <c r="O50" s="39" t="s">
        <v>46</v>
      </c>
      <c r="P50" s="9">
        <v>99</v>
      </c>
      <c r="Q50" s="9">
        <v>0</v>
      </c>
      <c r="R50" s="39">
        <v>99</v>
      </c>
      <c r="S50" s="39"/>
      <c r="T50" s="39"/>
      <c r="U50" s="39" t="s">
        <v>168</v>
      </c>
    </row>
    <row r="51" spans="1:21" x14ac:dyDescent="0.25">
      <c r="A51" s="31">
        <v>33</v>
      </c>
      <c r="B51" s="41"/>
      <c r="C51" s="39">
        <v>8</v>
      </c>
      <c r="D51" s="39" t="s">
        <v>187</v>
      </c>
      <c r="E51" s="39">
        <v>1</v>
      </c>
      <c r="F51" s="39">
        <v>129</v>
      </c>
      <c r="G51" s="40">
        <v>44044</v>
      </c>
      <c r="H51" s="40">
        <v>44074</v>
      </c>
      <c r="I51" s="39"/>
      <c r="J51" s="39" t="s">
        <v>46</v>
      </c>
      <c r="K51" s="39"/>
      <c r="L51" s="39" t="s">
        <v>46</v>
      </c>
      <c r="M51" s="39"/>
      <c r="N51" s="39" t="s">
        <v>46</v>
      </c>
      <c r="O51" s="39" t="s">
        <v>46</v>
      </c>
      <c r="P51" s="9">
        <v>99</v>
      </c>
      <c r="Q51" s="9">
        <v>0</v>
      </c>
      <c r="R51" s="39">
        <v>99</v>
      </c>
      <c r="S51" s="39"/>
      <c r="T51" s="39"/>
      <c r="U51" s="39" t="s">
        <v>168</v>
      </c>
    </row>
    <row r="52" spans="1:21" x14ac:dyDescent="0.25">
      <c r="A52" s="3">
        <v>34</v>
      </c>
      <c r="B52" s="39"/>
      <c r="C52" s="39">
        <v>9</v>
      </c>
      <c r="D52" s="39" t="s">
        <v>188</v>
      </c>
      <c r="E52" s="39">
        <v>1</v>
      </c>
      <c r="F52" s="39">
        <v>124</v>
      </c>
      <c r="G52" s="40">
        <v>44075</v>
      </c>
      <c r="H52" s="40">
        <v>44104</v>
      </c>
      <c r="I52" s="39"/>
      <c r="J52" s="39" t="s">
        <v>46</v>
      </c>
      <c r="K52" s="39"/>
      <c r="L52" s="39" t="s">
        <v>46</v>
      </c>
      <c r="M52" s="39"/>
      <c r="N52" s="39" t="s">
        <v>46</v>
      </c>
      <c r="O52" s="39" t="s">
        <v>46</v>
      </c>
      <c r="P52" s="9">
        <v>99</v>
      </c>
      <c r="Q52" s="9">
        <v>0</v>
      </c>
      <c r="R52" s="39">
        <v>99</v>
      </c>
      <c r="S52" s="39"/>
      <c r="T52" s="39"/>
      <c r="U52" s="39" t="s">
        <v>168</v>
      </c>
    </row>
    <row r="53" spans="1:21" x14ac:dyDescent="0.25">
      <c r="A53" s="3">
        <v>35</v>
      </c>
      <c r="B53" s="39"/>
      <c r="C53" s="39">
        <v>10</v>
      </c>
      <c r="D53" s="39" t="s">
        <v>189</v>
      </c>
      <c r="E53" s="39">
        <v>1</v>
      </c>
      <c r="F53" s="39">
        <v>125</v>
      </c>
      <c r="G53" s="40">
        <v>44105</v>
      </c>
      <c r="H53" s="40">
        <v>44135</v>
      </c>
      <c r="I53" s="39"/>
      <c r="J53" s="39" t="s">
        <v>46</v>
      </c>
      <c r="K53" s="39"/>
      <c r="L53" s="39" t="s">
        <v>46</v>
      </c>
      <c r="M53" s="39"/>
      <c r="N53" s="39" t="s">
        <v>46</v>
      </c>
      <c r="O53" s="39" t="s">
        <v>46</v>
      </c>
      <c r="P53" s="9">
        <v>99</v>
      </c>
      <c r="Q53" s="9">
        <v>0</v>
      </c>
      <c r="R53" s="39">
        <v>99</v>
      </c>
      <c r="S53" s="39"/>
      <c r="T53" s="39"/>
      <c r="U53" s="39" t="s">
        <v>168</v>
      </c>
    </row>
    <row r="54" spans="1:21" x14ac:dyDescent="0.25">
      <c r="A54" s="3">
        <v>36</v>
      </c>
      <c r="B54" s="39"/>
      <c r="C54" s="39">
        <v>11</v>
      </c>
      <c r="D54" s="39" t="s">
        <v>190</v>
      </c>
      <c r="E54" s="39">
        <v>1</v>
      </c>
      <c r="F54" s="39">
        <v>123</v>
      </c>
      <c r="G54" s="40">
        <v>44136</v>
      </c>
      <c r="H54" s="40">
        <v>44165</v>
      </c>
      <c r="I54" s="39"/>
      <c r="J54" s="39" t="s">
        <v>46</v>
      </c>
      <c r="K54" s="39"/>
      <c r="L54" s="39" t="s">
        <v>46</v>
      </c>
      <c r="M54" s="39"/>
      <c r="N54" s="39" t="s">
        <v>46</v>
      </c>
      <c r="O54" s="39" t="s">
        <v>46</v>
      </c>
      <c r="P54" s="9">
        <v>99</v>
      </c>
      <c r="Q54" s="9">
        <v>0</v>
      </c>
      <c r="R54" s="39">
        <v>99</v>
      </c>
      <c r="S54" s="39"/>
      <c r="T54" s="39"/>
      <c r="U54" s="39" t="s">
        <v>168</v>
      </c>
    </row>
    <row r="55" spans="1:21" x14ac:dyDescent="0.25">
      <c r="A55" s="3">
        <v>37</v>
      </c>
      <c r="B55" s="39"/>
      <c r="C55" s="39">
        <v>12</v>
      </c>
      <c r="D55" s="39" t="s">
        <v>191</v>
      </c>
      <c r="E55" s="39">
        <v>1</v>
      </c>
      <c r="F55" s="39">
        <v>135</v>
      </c>
      <c r="G55" s="40">
        <v>44166</v>
      </c>
      <c r="H55" s="40">
        <v>44196</v>
      </c>
      <c r="I55" s="39"/>
      <c r="J55" s="39" t="s">
        <v>46</v>
      </c>
      <c r="K55" s="39"/>
      <c r="L55" s="39" t="s">
        <v>46</v>
      </c>
      <c r="M55" s="39"/>
      <c r="N55" s="39" t="s">
        <v>46</v>
      </c>
      <c r="O55" s="39" t="s">
        <v>46</v>
      </c>
      <c r="P55" s="9">
        <v>99</v>
      </c>
      <c r="Q55" s="9">
        <v>0</v>
      </c>
      <c r="R55" s="39">
        <v>99</v>
      </c>
      <c r="S55" s="39"/>
      <c r="T55" s="39"/>
      <c r="U55" s="39" t="s">
        <v>168</v>
      </c>
    </row>
    <row r="56" spans="1:21" x14ac:dyDescent="0.25">
      <c r="A56" s="3">
        <v>38</v>
      </c>
      <c r="B56" s="39"/>
      <c r="C56" s="39">
        <v>1</v>
      </c>
      <c r="D56" s="39" t="s">
        <v>192</v>
      </c>
      <c r="E56" s="39">
        <v>1</v>
      </c>
      <c r="F56" s="39">
        <v>114</v>
      </c>
      <c r="G56" s="40">
        <v>44197</v>
      </c>
      <c r="H56" s="40">
        <v>44227</v>
      </c>
      <c r="I56" s="39"/>
      <c r="J56" s="39" t="s">
        <v>46</v>
      </c>
      <c r="K56" s="39"/>
      <c r="L56" s="39" t="s">
        <v>46</v>
      </c>
      <c r="M56" s="39"/>
      <c r="N56" s="39" t="s">
        <v>46</v>
      </c>
      <c r="O56" s="39" t="s">
        <v>46</v>
      </c>
      <c r="P56" s="9">
        <v>99</v>
      </c>
      <c r="Q56" s="9">
        <v>0</v>
      </c>
      <c r="R56" s="39">
        <v>99</v>
      </c>
      <c r="S56" s="39"/>
      <c r="T56" s="39"/>
      <c r="U56" s="39" t="s">
        <v>108</v>
      </c>
    </row>
    <row r="57" spans="1:21" x14ac:dyDescent="0.25">
      <c r="A57" s="3">
        <v>39</v>
      </c>
      <c r="B57" s="39"/>
      <c r="C57" s="39">
        <v>2</v>
      </c>
      <c r="D57" s="39" t="s">
        <v>193</v>
      </c>
      <c r="E57" s="39">
        <v>1</v>
      </c>
      <c r="F57" s="39">
        <v>123</v>
      </c>
      <c r="G57" s="40">
        <v>44228</v>
      </c>
      <c r="H57" s="40">
        <v>44255</v>
      </c>
      <c r="I57" s="39"/>
      <c r="J57" s="39" t="s">
        <v>46</v>
      </c>
      <c r="K57" s="39"/>
      <c r="L57" s="39" t="s">
        <v>46</v>
      </c>
      <c r="M57" s="39"/>
      <c r="N57" s="39" t="s">
        <v>46</v>
      </c>
      <c r="O57" s="39" t="s">
        <v>46</v>
      </c>
      <c r="P57" s="9">
        <v>99</v>
      </c>
      <c r="Q57" s="9">
        <v>0</v>
      </c>
      <c r="R57" s="39">
        <v>99</v>
      </c>
      <c r="S57" s="39"/>
      <c r="T57" s="39"/>
      <c r="U57" s="39" t="s">
        <v>108</v>
      </c>
    </row>
    <row r="58" spans="1:21" x14ac:dyDescent="0.25">
      <c r="A58" s="31">
        <v>40</v>
      </c>
      <c r="B58" s="41"/>
      <c r="C58" s="39">
        <v>3</v>
      </c>
      <c r="D58" s="39" t="s">
        <v>194</v>
      </c>
      <c r="E58" s="39">
        <v>1</v>
      </c>
      <c r="F58" s="39">
        <v>120</v>
      </c>
      <c r="G58" s="40">
        <v>44256</v>
      </c>
      <c r="H58" s="40">
        <v>44286</v>
      </c>
      <c r="I58" s="39"/>
      <c r="J58" s="39" t="s">
        <v>46</v>
      </c>
      <c r="K58" s="39"/>
      <c r="L58" s="39" t="s">
        <v>46</v>
      </c>
      <c r="M58" s="39"/>
      <c r="N58" s="39" t="s">
        <v>46</v>
      </c>
      <c r="O58" s="39" t="s">
        <v>46</v>
      </c>
      <c r="P58" s="9">
        <v>99</v>
      </c>
      <c r="Q58" s="9">
        <v>0</v>
      </c>
      <c r="R58" s="39">
        <v>99</v>
      </c>
      <c r="S58" s="39"/>
      <c r="T58" s="39"/>
      <c r="U58" s="39" t="s">
        <v>108</v>
      </c>
    </row>
    <row r="59" spans="1:21" ht="20.25" x14ac:dyDescent="0.25">
      <c r="A59" s="157" t="s">
        <v>34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</row>
    <row r="60" spans="1:21" x14ac:dyDescent="0.25">
      <c r="A60" s="116" t="s">
        <v>359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</row>
    <row r="62" spans="1:21" x14ac:dyDescent="0.25">
      <c r="B62" s="14" t="s">
        <v>35</v>
      </c>
      <c r="C62" s="117" t="s">
        <v>252</v>
      </c>
      <c r="D62" s="119"/>
      <c r="E62" s="15"/>
      <c r="F62" s="15"/>
      <c r="G62" s="16"/>
      <c r="H62" s="17"/>
      <c r="I62" s="108" t="s">
        <v>36</v>
      </c>
      <c r="J62" s="109"/>
      <c r="K62" s="109"/>
      <c r="L62" s="110"/>
      <c r="M62" s="117" t="s">
        <v>252</v>
      </c>
      <c r="N62" s="118"/>
      <c r="O62" s="118"/>
      <c r="P62" s="118"/>
      <c r="Q62" s="118"/>
      <c r="R62" s="118"/>
      <c r="S62" s="118"/>
      <c r="T62" s="118"/>
      <c r="U62" s="119"/>
    </row>
    <row r="63" spans="1:21" x14ac:dyDescent="0.25">
      <c r="B63" s="14" t="s">
        <v>37</v>
      </c>
      <c r="C63" s="95" t="s">
        <v>253</v>
      </c>
      <c r="D63" s="96"/>
      <c r="E63" s="18"/>
      <c r="F63" s="18"/>
      <c r="G63" s="16"/>
      <c r="H63" s="17"/>
      <c r="I63" s="108" t="s">
        <v>37</v>
      </c>
      <c r="J63" s="109"/>
      <c r="K63" s="109"/>
      <c r="L63" s="110"/>
      <c r="M63" s="95" t="s">
        <v>253</v>
      </c>
      <c r="N63" s="156"/>
      <c r="O63" s="156"/>
      <c r="P63" s="156"/>
      <c r="Q63" s="156"/>
      <c r="R63" s="156"/>
      <c r="S63" s="156"/>
      <c r="T63" s="156"/>
      <c r="U63" s="96"/>
    </row>
    <row r="64" spans="1:21" x14ac:dyDescent="0.25">
      <c r="B64" s="14" t="s">
        <v>38</v>
      </c>
      <c r="C64" s="97">
        <v>44377</v>
      </c>
      <c r="D64" s="150"/>
      <c r="E64" s="18"/>
      <c r="F64" s="18"/>
      <c r="G64" s="16"/>
      <c r="H64" s="17"/>
      <c r="I64" s="108" t="s">
        <v>38</v>
      </c>
      <c r="J64" s="109"/>
      <c r="K64" s="109"/>
      <c r="L64" s="110"/>
      <c r="M64" s="97">
        <v>44377</v>
      </c>
      <c r="N64" s="151"/>
      <c r="O64" s="151"/>
      <c r="P64" s="151"/>
      <c r="Q64" s="151"/>
      <c r="R64" s="151"/>
      <c r="S64" s="151"/>
      <c r="T64" s="151"/>
      <c r="U64" s="152"/>
    </row>
    <row r="65" spans="2:21" x14ac:dyDescent="0.25">
      <c r="B65" s="14" t="s">
        <v>39</v>
      </c>
      <c r="C65" s="106"/>
      <c r="D65" s="107"/>
      <c r="E65" s="16"/>
      <c r="F65" s="16"/>
      <c r="G65" s="16"/>
      <c r="H65" s="17"/>
      <c r="I65" s="108" t="s">
        <v>39</v>
      </c>
      <c r="J65" s="109"/>
      <c r="K65" s="109"/>
      <c r="L65" s="110"/>
      <c r="M65" s="153"/>
      <c r="N65" s="154"/>
      <c r="O65" s="154"/>
      <c r="P65" s="154"/>
      <c r="Q65" s="154"/>
      <c r="R65" s="154"/>
      <c r="S65" s="154"/>
      <c r="T65" s="154"/>
      <c r="U65" s="155"/>
    </row>
    <row r="66" spans="2:21" x14ac:dyDescent="0.25">
      <c r="B66" s="17"/>
      <c r="C66" s="17"/>
      <c r="D66" s="17"/>
      <c r="E66" s="17"/>
      <c r="F66" s="17"/>
      <c r="G66" s="17"/>
      <c r="H66" s="17"/>
      <c r="I66" s="19"/>
      <c r="J66" s="19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17"/>
    </row>
    <row r="67" spans="2:21" x14ac:dyDescent="0.25">
      <c r="B67" s="14" t="s">
        <v>40</v>
      </c>
      <c r="C67" s="117" t="s">
        <v>254</v>
      </c>
      <c r="D67" s="119"/>
      <c r="E67" s="15"/>
      <c r="F67" s="15"/>
      <c r="G67" s="20"/>
      <c r="H67" s="17"/>
      <c r="I67" s="19"/>
      <c r="J67" s="19"/>
      <c r="K67" s="19"/>
      <c r="L67" s="19"/>
      <c r="M67" s="21"/>
      <c r="N67" s="21"/>
      <c r="O67" s="21"/>
      <c r="P67" s="21"/>
      <c r="Q67" s="21"/>
      <c r="R67" s="21"/>
      <c r="S67" s="21"/>
      <c r="T67" s="21"/>
      <c r="U67" s="17"/>
    </row>
    <row r="68" spans="2:21" x14ac:dyDescent="0.25">
      <c r="B68" s="14" t="s">
        <v>37</v>
      </c>
      <c r="C68" s="95" t="s">
        <v>255</v>
      </c>
      <c r="D68" s="96"/>
      <c r="E68" s="22"/>
      <c r="F68" s="22"/>
      <c r="G68" s="23"/>
      <c r="H68" s="17"/>
      <c r="I68" s="19"/>
      <c r="J68" s="19"/>
      <c r="K68" s="19"/>
      <c r="L68" s="19"/>
      <c r="M68" s="21"/>
      <c r="N68" s="21"/>
      <c r="O68" s="21"/>
      <c r="P68" s="21"/>
      <c r="Q68" s="21"/>
      <c r="R68" s="21"/>
      <c r="S68" s="21"/>
      <c r="T68" s="21"/>
      <c r="U68" s="17"/>
    </row>
    <row r="69" spans="2:21" x14ac:dyDescent="0.25">
      <c r="B69" s="14" t="s">
        <v>38</v>
      </c>
      <c r="C69" s="97">
        <v>44377</v>
      </c>
      <c r="D69" s="150"/>
      <c r="E69" s="18"/>
      <c r="F69" s="18"/>
      <c r="G69" s="23"/>
      <c r="H69" s="17"/>
      <c r="I69" s="19"/>
      <c r="J69" s="19"/>
      <c r="K69" s="19"/>
      <c r="L69" s="19"/>
      <c r="M69" s="21"/>
      <c r="N69" s="21"/>
      <c r="O69" s="21"/>
      <c r="P69" s="21"/>
      <c r="Q69" s="21"/>
      <c r="R69" s="21"/>
      <c r="S69" s="21"/>
      <c r="T69" s="21"/>
      <c r="U69" s="17"/>
    </row>
    <row r="70" spans="2:21" x14ac:dyDescent="0.25">
      <c r="B70" s="14" t="s">
        <v>39</v>
      </c>
      <c r="C70" s="99"/>
      <c r="D70" s="100"/>
      <c r="E70" s="23"/>
      <c r="F70" s="23"/>
      <c r="G70" s="23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</sheetData>
  <mergeCells count="49">
    <mergeCell ref="C67:D67"/>
    <mergeCell ref="C68:D68"/>
    <mergeCell ref="C69:D69"/>
    <mergeCell ref="C70:D70"/>
    <mergeCell ref="C64:D64"/>
    <mergeCell ref="I64:L64"/>
    <mergeCell ref="M64:U64"/>
    <mergeCell ref="C65:D65"/>
    <mergeCell ref="I65:L65"/>
    <mergeCell ref="M65:U65"/>
    <mergeCell ref="C63:D63"/>
    <mergeCell ref="I63:L63"/>
    <mergeCell ref="M63:U63"/>
    <mergeCell ref="G17:H17"/>
    <mergeCell ref="I17:K17"/>
    <mergeCell ref="L17:O17"/>
    <mergeCell ref="P17:R17"/>
    <mergeCell ref="S17:T17"/>
    <mergeCell ref="U17:U18"/>
    <mergeCell ref="F17:F18"/>
    <mergeCell ref="A59:U59"/>
    <mergeCell ref="A60:U60"/>
    <mergeCell ref="C62:D62"/>
    <mergeCell ref="I62:L62"/>
    <mergeCell ref="M62:U62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36"/>
  <sheetViews>
    <sheetView topLeftCell="A10" workbookViewId="0">
      <selection activeCell="N37" sqref="N37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15.75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103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30" t="s">
        <v>22</v>
      </c>
      <c r="H18" s="30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3">
        <v>1</v>
      </c>
      <c r="D19" s="51" t="s">
        <v>104</v>
      </c>
      <c r="E19" s="3">
        <v>1</v>
      </c>
      <c r="F19" s="3">
        <v>485</v>
      </c>
      <c r="G19" s="52">
        <v>43854</v>
      </c>
      <c r="H19" s="52">
        <v>44074</v>
      </c>
      <c r="I19" s="3"/>
      <c r="J19" s="3" t="s">
        <v>46</v>
      </c>
      <c r="K19" s="3"/>
      <c r="L19" s="3" t="s">
        <v>46</v>
      </c>
      <c r="M19" s="3"/>
      <c r="N19" s="3" t="s">
        <v>46</v>
      </c>
      <c r="O19" s="3" t="s">
        <v>46</v>
      </c>
      <c r="P19" s="9">
        <v>2</v>
      </c>
      <c r="Q19" s="9">
        <v>8</v>
      </c>
      <c r="R19" s="3">
        <v>10</v>
      </c>
      <c r="S19" s="3" t="s">
        <v>46</v>
      </c>
      <c r="T19" s="3" t="s">
        <v>46</v>
      </c>
      <c r="U19" s="51" t="s">
        <v>93</v>
      </c>
    </row>
    <row r="20" spans="1:21" ht="30" x14ac:dyDescent="0.25">
      <c r="A20" s="1">
        <v>2</v>
      </c>
      <c r="B20" s="2"/>
      <c r="C20" s="3">
        <v>2</v>
      </c>
      <c r="D20" s="51" t="s">
        <v>105</v>
      </c>
      <c r="E20" s="3">
        <v>1</v>
      </c>
      <c r="F20" s="3">
        <v>496</v>
      </c>
      <c r="G20" s="52">
        <v>44098</v>
      </c>
      <c r="H20" s="52">
        <v>44196</v>
      </c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2</v>
      </c>
      <c r="Q20" s="9">
        <v>8</v>
      </c>
      <c r="R20" s="3">
        <v>10</v>
      </c>
      <c r="S20" s="3" t="s">
        <v>46</v>
      </c>
      <c r="T20" s="3" t="s">
        <v>46</v>
      </c>
      <c r="U20" s="51" t="s">
        <v>93</v>
      </c>
    </row>
    <row r="21" spans="1:21" x14ac:dyDescent="0.25">
      <c r="A21" s="1"/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"/>
    </row>
    <row r="22" spans="1:2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x14ac:dyDescent="0.25">
      <c r="A23" s="45"/>
      <c r="B23" s="46"/>
      <c r="C23" s="46"/>
      <c r="D23" s="46"/>
      <c r="E23" s="46"/>
      <c r="F23" s="46"/>
      <c r="G23" s="48"/>
      <c r="H23" s="48"/>
      <c r="I23" s="46"/>
      <c r="J23" s="46"/>
      <c r="K23" s="46"/>
      <c r="L23" s="46"/>
      <c r="M23" s="46"/>
      <c r="N23" s="46"/>
      <c r="O23" s="46"/>
      <c r="P23" s="55"/>
      <c r="Q23" s="55"/>
      <c r="R23" s="46"/>
      <c r="S23" s="46"/>
      <c r="T23" s="46"/>
      <c r="U23" s="46"/>
    </row>
    <row r="24" spans="1:21" x14ac:dyDescent="0.25">
      <c r="A24" s="61"/>
      <c r="B24" s="62"/>
      <c r="C24" s="62"/>
      <c r="D24" s="62"/>
      <c r="E24" s="62"/>
      <c r="F24" s="62"/>
      <c r="G24" s="63"/>
      <c r="H24" s="63"/>
      <c r="I24" s="62"/>
      <c r="J24" s="62"/>
      <c r="K24" s="62"/>
      <c r="L24" s="62"/>
      <c r="M24" s="62"/>
      <c r="N24" s="62"/>
      <c r="O24" s="62"/>
      <c r="P24" s="64"/>
      <c r="Q24" s="64"/>
      <c r="R24" s="62"/>
      <c r="S24" s="62"/>
      <c r="T24" s="62"/>
      <c r="U24" s="62"/>
    </row>
    <row r="25" spans="1:21" ht="20.25" x14ac:dyDescent="0.25">
      <c r="A25" s="115" t="s">
        <v>34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</row>
    <row r="26" spans="1:21" x14ac:dyDescent="0.25">
      <c r="A26" s="116" t="s">
        <v>106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</row>
    <row r="28" spans="1:21" x14ac:dyDescent="0.25">
      <c r="B28" s="14" t="s">
        <v>35</v>
      </c>
      <c r="C28" s="94" t="s">
        <v>100</v>
      </c>
      <c r="D28" s="94"/>
      <c r="E28" s="15"/>
      <c r="F28" s="15"/>
      <c r="G28" s="16"/>
      <c r="H28" s="17"/>
      <c r="I28" s="108" t="s">
        <v>36</v>
      </c>
      <c r="J28" s="109"/>
      <c r="K28" s="109"/>
      <c r="L28" s="110"/>
      <c r="M28" s="117" t="s">
        <v>252</v>
      </c>
      <c r="N28" s="118"/>
      <c r="O28" s="118"/>
      <c r="P28" s="118"/>
      <c r="Q28" s="118"/>
      <c r="R28" s="118"/>
      <c r="S28" s="118"/>
      <c r="T28" s="118"/>
      <c r="U28" s="119"/>
    </row>
    <row r="29" spans="1:21" ht="15" customHeight="1" x14ac:dyDescent="0.25">
      <c r="B29" s="14" t="s">
        <v>37</v>
      </c>
      <c r="C29" s="95" t="s">
        <v>102</v>
      </c>
      <c r="D29" s="112"/>
      <c r="E29" s="18"/>
      <c r="F29" s="18"/>
      <c r="G29" s="16"/>
      <c r="H29" s="17"/>
      <c r="I29" s="108" t="s">
        <v>37</v>
      </c>
      <c r="J29" s="109"/>
      <c r="K29" s="109"/>
      <c r="L29" s="110"/>
      <c r="M29" s="95" t="s">
        <v>253</v>
      </c>
      <c r="N29" s="156"/>
      <c r="O29" s="156"/>
      <c r="P29" s="156"/>
      <c r="Q29" s="156"/>
      <c r="R29" s="156"/>
      <c r="S29" s="156"/>
      <c r="T29" s="156"/>
      <c r="U29" s="96"/>
    </row>
    <row r="30" spans="1:21" x14ac:dyDescent="0.25">
      <c r="B30" s="14" t="s">
        <v>38</v>
      </c>
      <c r="C30" s="97">
        <v>44377</v>
      </c>
      <c r="D30" s="98"/>
      <c r="E30" s="18"/>
      <c r="F30" s="18"/>
      <c r="G30" s="16"/>
      <c r="H30" s="17"/>
      <c r="I30" s="108" t="s">
        <v>38</v>
      </c>
      <c r="J30" s="109"/>
      <c r="K30" s="109"/>
      <c r="L30" s="110"/>
      <c r="M30" s="97">
        <v>44377</v>
      </c>
      <c r="N30" s="151"/>
      <c r="O30" s="151"/>
      <c r="P30" s="151"/>
      <c r="Q30" s="151"/>
      <c r="R30" s="151"/>
      <c r="S30" s="151"/>
      <c r="T30" s="151"/>
      <c r="U30" s="152"/>
    </row>
    <row r="31" spans="1:21" x14ac:dyDescent="0.25">
      <c r="B31" s="14" t="s">
        <v>39</v>
      </c>
      <c r="C31" s="106"/>
      <c r="D31" s="107"/>
      <c r="E31" s="16"/>
      <c r="F31" s="16"/>
      <c r="G31" s="16"/>
      <c r="H31" s="17"/>
      <c r="I31" s="108" t="s">
        <v>39</v>
      </c>
      <c r="J31" s="109"/>
      <c r="K31" s="109"/>
      <c r="L31" s="110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1" x14ac:dyDescent="0.25">
      <c r="B32" s="17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17"/>
    </row>
    <row r="33" spans="2:21" x14ac:dyDescent="0.25">
      <c r="B33" s="14" t="s">
        <v>40</v>
      </c>
      <c r="C33" s="117" t="s">
        <v>101</v>
      </c>
      <c r="D33" s="119"/>
      <c r="E33" s="15"/>
      <c r="F33" s="15"/>
      <c r="G33" s="20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x14ac:dyDescent="0.25">
      <c r="B34" s="14" t="s">
        <v>37</v>
      </c>
      <c r="C34" s="95" t="s">
        <v>68</v>
      </c>
      <c r="D34" s="96"/>
      <c r="E34" s="22"/>
      <c r="F34" s="22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x14ac:dyDescent="0.25">
      <c r="B35" s="14" t="s">
        <v>38</v>
      </c>
      <c r="C35" s="97">
        <v>44377</v>
      </c>
      <c r="D35" s="98"/>
      <c r="E35" s="18"/>
      <c r="F35" s="18"/>
      <c r="G35" s="23"/>
      <c r="H35" s="17"/>
      <c r="I35" s="19"/>
      <c r="J35" s="19"/>
      <c r="K35" s="19"/>
      <c r="L35" s="19"/>
      <c r="M35" s="21"/>
      <c r="N35" s="21"/>
      <c r="O35" s="21"/>
      <c r="P35" s="21"/>
      <c r="Q35" s="21"/>
      <c r="R35" s="21"/>
      <c r="S35" s="21"/>
      <c r="T35" s="21"/>
      <c r="U35" s="17"/>
    </row>
    <row r="36" spans="2:21" x14ac:dyDescent="0.25">
      <c r="B36" s="14" t="s">
        <v>39</v>
      </c>
      <c r="C36" s="99"/>
      <c r="D36" s="100"/>
      <c r="E36" s="23"/>
      <c r="F36" s="23"/>
      <c r="G36" s="23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29:D29"/>
    <mergeCell ref="I29:L29"/>
    <mergeCell ref="M29:U29"/>
    <mergeCell ref="G17:H17"/>
    <mergeCell ref="I17:K17"/>
    <mergeCell ref="L17:O17"/>
    <mergeCell ref="P17:R17"/>
    <mergeCell ref="S17:T17"/>
    <mergeCell ref="U17:U18"/>
    <mergeCell ref="F17:F18"/>
    <mergeCell ref="A25:U25"/>
    <mergeCell ref="A26:U26"/>
    <mergeCell ref="C28:D28"/>
    <mergeCell ref="I28:L28"/>
    <mergeCell ref="M28:U28"/>
    <mergeCell ref="A17:A18"/>
    <mergeCell ref="I30:L30"/>
    <mergeCell ref="M30:U30"/>
    <mergeCell ref="C31:D31"/>
    <mergeCell ref="I31:L31"/>
    <mergeCell ref="M31:U31"/>
    <mergeCell ref="C33:D33"/>
    <mergeCell ref="C34:D34"/>
    <mergeCell ref="C35:D35"/>
    <mergeCell ref="C36:D36"/>
    <mergeCell ref="C30:D30"/>
  </mergeCells>
  <pageMargins left="0.7" right="0.7" top="0.75" bottom="0.75" header="0.3" footer="0.3"/>
  <pageSetup scale="50" fitToHeight="0" orientation="landscape" horizontalDpi="0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38"/>
  <sheetViews>
    <sheetView topLeftCell="A16" workbookViewId="0">
      <selection activeCell="M32" sqref="M32:U32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15.75" thickBot="1" x14ac:dyDescent="0.3">
      <c r="A12" s="122" t="s">
        <v>3</v>
      </c>
      <c r="B12" s="123"/>
      <c r="C12" s="124"/>
      <c r="D12" s="125" t="s">
        <v>45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91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30" t="s">
        <v>22</v>
      </c>
      <c r="H18" s="30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45">
        <v>1</v>
      </c>
      <c r="B19" s="45"/>
      <c r="C19" s="45"/>
      <c r="D19" s="45" t="s">
        <v>97</v>
      </c>
      <c r="E19" s="45">
        <v>1</v>
      </c>
      <c r="F19" s="45">
        <v>13</v>
      </c>
      <c r="G19" s="54">
        <v>44125</v>
      </c>
      <c r="H19" s="54"/>
      <c r="I19" s="45"/>
      <c r="J19" s="45" t="s">
        <v>46</v>
      </c>
      <c r="K19" s="45"/>
      <c r="L19" s="45" t="s">
        <v>46</v>
      </c>
      <c r="M19" s="45"/>
      <c r="N19" s="45" t="s">
        <v>46</v>
      </c>
      <c r="O19" s="45" t="s">
        <v>46</v>
      </c>
      <c r="P19" s="55">
        <v>2</v>
      </c>
      <c r="Q19" s="55">
        <v>8</v>
      </c>
      <c r="R19" s="45">
        <v>10</v>
      </c>
      <c r="S19" s="45" t="s">
        <v>46</v>
      </c>
      <c r="T19" s="45" t="s">
        <v>46</v>
      </c>
      <c r="U19" s="56" t="s">
        <v>93</v>
      </c>
    </row>
    <row r="20" spans="1:21" ht="30" x14ac:dyDescent="0.25">
      <c r="A20" s="1">
        <v>2</v>
      </c>
      <c r="B20" s="2"/>
      <c r="C20" s="3">
        <v>1</v>
      </c>
      <c r="D20" s="51" t="s">
        <v>92</v>
      </c>
      <c r="E20" s="3">
        <v>1</v>
      </c>
      <c r="F20" s="3">
        <v>6</v>
      </c>
      <c r="G20" s="52">
        <v>44251</v>
      </c>
      <c r="H20" s="52"/>
      <c r="I20" s="3"/>
      <c r="J20" s="3" t="s">
        <v>46</v>
      </c>
      <c r="K20" s="3"/>
      <c r="L20" s="3" t="s">
        <v>46</v>
      </c>
      <c r="M20" s="3"/>
      <c r="N20" s="3" t="s">
        <v>46</v>
      </c>
      <c r="O20" s="3" t="s">
        <v>46</v>
      </c>
      <c r="P20" s="9">
        <v>2</v>
      </c>
      <c r="Q20" s="9">
        <v>8</v>
      </c>
      <c r="R20" s="3">
        <v>10</v>
      </c>
      <c r="S20" s="3" t="s">
        <v>46</v>
      </c>
      <c r="T20" s="3" t="s">
        <v>46</v>
      </c>
      <c r="U20" s="51" t="s">
        <v>93</v>
      </c>
    </row>
    <row r="21" spans="1:21" ht="30" x14ac:dyDescent="0.25">
      <c r="A21" s="1">
        <v>3</v>
      </c>
      <c r="B21" s="2"/>
      <c r="C21" s="3">
        <v>2</v>
      </c>
      <c r="D21" s="51" t="s">
        <v>94</v>
      </c>
      <c r="E21" s="3">
        <v>1</v>
      </c>
      <c r="F21" s="3">
        <v>75</v>
      </c>
      <c r="G21" s="52">
        <v>44210</v>
      </c>
      <c r="H21" s="52"/>
      <c r="I21" s="3"/>
      <c r="J21" s="3" t="s">
        <v>46</v>
      </c>
      <c r="K21" s="3"/>
      <c r="L21" s="3" t="s">
        <v>46</v>
      </c>
      <c r="M21" s="3"/>
      <c r="N21" s="3" t="s">
        <v>46</v>
      </c>
      <c r="O21" s="3" t="s">
        <v>46</v>
      </c>
      <c r="P21" s="9">
        <v>2</v>
      </c>
      <c r="Q21" s="9">
        <v>8</v>
      </c>
      <c r="R21" s="3">
        <v>10</v>
      </c>
      <c r="S21" s="3" t="s">
        <v>46</v>
      </c>
      <c r="T21" s="3" t="s">
        <v>46</v>
      </c>
      <c r="U21" s="51" t="s">
        <v>93</v>
      </c>
    </row>
    <row r="22" spans="1:21" ht="30" x14ac:dyDescent="0.25">
      <c r="A22" s="1">
        <v>4</v>
      </c>
      <c r="B22" s="3"/>
      <c r="C22" s="3">
        <v>3</v>
      </c>
      <c r="D22" s="3" t="s">
        <v>95</v>
      </c>
      <c r="E22" s="3">
        <v>1</v>
      </c>
      <c r="F22" s="3">
        <v>11</v>
      </c>
      <c r="G22" s="52">
        <v>44267</v>
      </c>
      <c r="H22" s="52"/>
      <c r="I22" s="3"/>
      <c r="J22" s="3" t="s">
        <v>46</v>
      </c>
      <c r="K22" s="3"/>
      <c r="L22" s="3" t="s">
        <v>46</v>
      </c>
      <c r="M22" s="3"/>
      <c r="N22" s="3" t="s">
        <v>46</v>
      </c>
      <c r="O22" s="3" t="s">
        <v>46</v>
      </c>
      <c r="P22" s="9">
        <v>2</v>
      </c>
      <c r="Q22" s="9">
        <v>8</v>
      </c>
      <c r="R22" s="3">
        <v>10</v>
      </c>
      <c r="S22" s="3" t="s">
        <v>46</v>
      </c>
      <c r="T22" s="3" t="s">
        <v>46</v>
      </c>
      <c r="U22" s="51" t="s">
        <v>93</v>
      </c>
    </row>
    <row r="23" spans="1:21" ht="30" x14ac:dyDescent="0.25">
      <c r="A23" s="3">
        <v>5</v>
      </c>
      <c r="B23" s="3"/>
      <c r="C23" s="3">
        <v>4</v>
      </c>
      <c r="D23" s="53" t="s">
        <v>96</v>
      </c>
      <c r="E23" s="3">
        <v>1</v>
      </c>
      <c r="F23" s="3">
        <v>9</v>
      </c>
      <c r="G23" s="52">
        <v>44258</v>
      </c>
      <c r="H23" s="52"/>
      <c r="I23" s="3"/>
      <c r="J23" s="3" t="s">
        <v>46</v>
      </c>
      <c r="K23" s="3"/>
      <c r="L23" s="3" t="s">
        <v>46</v>
      </c>
      <c r="M23" s="3"/>
      <c r="N23" s="3" t="s">
        <v>46</v>
      </c>
      <c r="O23" s="3" t="s">
        <v>46</v>
      </c>
      <c r="P23" s="9">
        <v>2</v>
      </c>
      <c r="Q23" s="9">
        <v>8</v>
      </c>
      <c r="R23" s="3">
        <v>10</v>
      </c>
      <c r="S23" s="3" t="s">
        <v>46</v>
      </c>
      <c r="T23" s="3" t="s">
        <v>46</v>
      </c>
      <c r="U23" s="51" t="s">
        <v>93</v>
      </c>
    </row>
    <row r="24" spans="1:21" ht="30" x14ac:dyDescent="0.25">
      <c r="A24" s="3">
        <v>6</v>
      </c>
      <c r="B24" s="3"/>
      <c r="C24" s="3">
        <v>5</v>
      </c>
      <c r="D24" s="3" t="s">
        <v>98</v>
      </c>
      <c r="E24" s="3">
        <v>1</v>
      </c>
      <c r="F24" s="3">
        <v>4</v>
      </c>
      <c r="G24" s="52">
        <v>44271</v>
      </c>
      <c r="H24" s="52"/>
      <c r="I24" s="3"/>
      <c r="J24" s="3" t="s">
        <v>46</v>
      </c>
      <c r="K24" s="3"/>
      <c r="L24" s="3" t="s">
        <v>46</v>
      </c>
      <c r="M24" s="3"/>
      <c r="N24" s="3" t="s">
        <v>46</v>
      </c>
      <c r="O24" s="3" t="s">
        <v>46</v>
      </c>
      <c r="P24" s="9">
        <v>2</v>
      </c>
      <c r="Q24" s="9">
        <v>8</v>
      </c>
      <c r="R24" s="3">
        <v>10</v>
      </c>
      <c r="S24" s="3" t="s">
        <v>46</v>
      </c>
      <c r="T24" s="3" t="s">
        <v>46</v>
      </c>
      <c r="U24" s="51" t="s">
        <v>93</v>
      </c>
    </row>
    <row r="25" spans="1:21" ht="30" x14ac:dyDescent="0.25">
      <c r="A25" s="31">
        <v>7</v>
      </c>
      <c r="B25" s="31"/>
      <c r="C25" s="31">
        <v>6</v>
      </c>
      <c r="D25" s="93" t="s">
        <v>99</v>
      </c>
      <c r="E25" s="31">
        <v>1</v>
      </c>
      <c r="F25" s="31">
        <v>296</v>
      </c>
      <c r="G25" s="57">
        <v>44251</v>
      </c>
      <c r="H25" s="57"/>
      <c r="I25" s="31"/>
      <c r="J25" s="31" t="s">
        <v>46</v>
      </c>
      <c r="K25" s="31"/>
      <c r="L25" s="31" t="s">
        <v>46</v>
      </c>
      <c r="M25" s="31"/>
      <c r="N25" s="58" t="s">
        <v>46</v>
      </c>
      <c r="O25" s="58" t="s">
        <v>46</v>
      </c>
      <c r="P25" s="59">
        <v>2</v>
      </c>
      <c r="Q25" s="59">
        <v>8</v>
      </c>
      <c r="R25" s="58">
        <v>10</v>
      </c>
      <c r="S25" s="58" t="s">
        <v>46</v>
      </c>
      <c r="T25" s="58" t="s">
        <v>46</v>
      </c>
      <c r="U25" s="60" t="s">
        <v>93</v>
      </c>
    </row>
    <row r="26" spans="1:21" x14ac:dyDescent="0.25">
      <c r="A26" s="80"/>
      <c r="B26" s="80"/>
      <c r="C26" s="80"/>
      <c r="D26" s="80"/>
      <c r="E26" s="80"/>
      <c r="F26" s="80">
        <f>SUM(F19:F25)</f>
        <v>414</v>
      </c>
      <c r="G26" s="86"/>
      <c r="H26" s="86"/>
      <c r="I26" s="80"/>
      <c r="J26" s="80"/>
      <c r="K26" s="80"/>
      <c r="L26" s="80"/>
      <c r="M26" s="80"/>
      <c r="N26" s="80"/>
      <c r="O26" s="80"/>
      <c r="P26" s="83"/>
      <c r="Q26" s="83"/>
      <c r="R26" s="80"/>
      <c r="S26" s="80"/>
      <c r="T26" s="80"/>
      <c r="U26" s="87"/>
    </row>
    <row r="27" spans="1:21" ht="20.25" x14ac:dyDescent="0.25">
      <c r="A27" s="115" t="s">
        <v>34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1" x14ac:dyDescent="0.25">
      <c r="A28" s="116" t="s">
        <v>370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</row>
    <row r="30" spans="1:21" x14ac:dyDescent="0.25">
      <c r="B30" s="14" t="s">
        <v>35</v>
      </c>
      <c r="C30" s="94" t="s">
        <v>100</v>
      </c>
      <c r="D30" s="94"/>
      <c r="E30" s="15"/>
      <c r="F30" s="15"/>
      <c r="G30" s="16"/>
      <c r="H30" s="17"/>
      <c r="I30" s="108" t="s">
        <v>36</v>
      </c>
      <c r="J30" s="109"/>
      <c r="K30" s="109"/>
      <c r="L30" s="110"/>
      <c r="M30" s="117" t="s">
        <v>252</v>
      </c>
      <c r="N30" s="118"/>
      <c r="O30" s="118"/>
      <c r="P30" s="118"/>
      <c r="Q30" s="118"/>
      <c r="R30" s="118"/>
      <c r="S30" s="118"/>
      <c r="T30" s="118"/>
      <c r="U30" s="119"/>
    </row>
    <row r="31" spans="1:21" ht="15" customHeight="1" x14ac:dyDescent="0.25">
      <c r="B31" s="14" t="s">
        <v>37</v>
      </c>
      <c r="C31" s="95" t="s">
        <v>102</v>
      </c>
      <c r="D31" s="112"/>
      <c r="E31" s="18"/>
      <c r="F31" s="18"/>
      <c r="G31" s="16"/>
      <c r="H31" s="17"/>
      <c r="I31" s="108" t="s">
        <v>37</v>
      </c>
      <c r="J31" s="109"/>
      <c r="K31" s="109"/>
      <c r="L31" s="110"/>
      <c r="M31" s="95" t="s">
        <v>253</v>
      </c>
      <c r="N31" s="156"/>
      <c r="O31" s="156"/>
      <c r="P31" s="156"/>
      <c r="Q31" s="156"/>
      <c r="R31" s="156"/>
      <c r="S31" s="156"/>
      <c r="T31" s="156"/>
      <c r="U31" s="96"/>
    </row>
    <row r="32" spans="1:21" x14ac:dyDescent="0.25">
      <c r="B32" s="14" t="s">
        <v>38</v>
      </c>
      <c r="C32" s="97">
        <v>44377</v>
      </c>
      <c r="D32" s="98"/>
      <c r="E32" s="18"/>
      <c r="F32" s="18"/>
      <c r="G32" s="16"/>
      <c r="H32" s="17"/>
      <c r="I32" s="108" t="s">
        <v>38</v>
      </c>
      <c r="J32" s="109"/>
      <c r="K32" s="109"/>
      <c r="L32" s="110"/>
      <c r="M32" s="97">
        <v>44377</v>
      </c>
      <c r="N32" s="151"/>
      <c r="O32" s="151"/>
      <c r="P32" s="151"/>
      <c r="Q32" s="151"/>
      <c r="R32" s="151"/>
      <c r="S32" s="151"/>
      <c r="T32" s="151"/>
      <c r="U32" s="152"/>
    </row>
    <row r="33" spans="2:21" x14ac:dyDescent="0.25">
      <c r="B33" s="14" t="s">
        <v>39</v>
      </c>
      <c r="C33" s="106"/>
      <c r="D33" s="107"/>
      <c r="E33" s="16"/>
      <c r="F33" s="16"/>
      <c r="G33" s="16"/>
      <c r="H33" s="17"/>
      <c r="I33" s="108" t="s">
        <v>39</v>
      </c>
      <c r="J33" s="109"/>
      <c r="K33" s="109"/>
      <c r="L33" s="110"/>
      <c r="M33" s="111"/>
      <c r="N33" s="111"/>
      <c r="O33" s="111"/>
      <c r="P33" s="111"/>
      <c r="Q33" s="111"/>
      <c r="R33" s="111"/>
      <c r="S33" s="111"/>
      <c r="T33" s="111"/>
      <c r="U33" s="111"/>
    </row>
    <row r="34" spans="2:21" x14ac:dyDescent="0.25">
      <c r="B34" s="17"/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20"/>
      <c r="N34" s="20"/>
      <c r="O34" s="20"/>
      <c r="P34" s="20"/>
      <c r="Q34" s="20"/>
      <c r="R34" s="20"/>
      <c r="S34" s="20"/>
      <c r="T34" s="20"/>
      <c r="U34" s="17"/>
    </row>
    <row r="35" spans="2:21" x14ac:dyDescent="0.25">
      <c r="B35" s="14" t="s">
        <v>40</v>
      </c>
      <c r="C35" s="117" t="s">
        <v>101</v>
      </c>
      <c r="D35" s="119"/>
      <c r="E35" s="15"/>
      <c r="F35" s="15"/>
      <c r="G35" s="20"/>
      <c r="H35" s="17"/>
      <c r="I35" s="19"/>
      <c r="J35" s="19"/>
      <c r="K35" s="19"/>
      <c r="L35" s="19"/>
      <c r="M35" s="21"/>
      <c r="N35" s="21"/>
      <c r="O35" s="21"/>
      <c r="P35" s="21"/>
      <c r="Q35" s="21"/>
      <c r="R35" s="21"/>
      <c r="S35" s="21"/>
      <c r="T35" s="21"/>
      <c r="U35" s="17"/>
    </row>
    <row r="36" spans="2:21" x14ac:dyDescent="0.25">
      <c r="B36" s="14" t="s">
        <v>37</v>
      </c>
      <c r="C36" s="95" t="s">
        <v>68</v>
      </c>
      <c r="D36" s="96"/>
      <c r="E36" s="22"/>
      <c r="F36" s="22"/>
      <c r="G36" s="23"/>
      <c r="H36" s="17"/>
      <c r="I36" s="19"/>
      <c r="J36" s="19"/>
      <c r="K36" s="19"/>
      <c r="L36" s="19"/>
      <c r="M36" s="21"/>
      <c r="N36" s="21"/>
      <c r="O36" s="21"/>
      <c r="P36" s="21"/>
      <c r="Q36" s="21"/>
      <c r="R36" s="21"/>
      <c r="S36" s="21"/>
      <c r="T36" s="21"/>
      <c r="U36" s="17"/>
    </row>
    <row r="37" spans="2:21" x14ac:dyDescent="0.25">
      <c r="B37" s="14" t="s">
        <v>38</v>
      </c>
      <c r="C37" s="97">
        <v>44377</v>
      </c>
      <c r="D37" s="98"/>
      <c r="E37" s="18"/>
      <c r="F37" s="18"/>
      <c r="G37" s="23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x14ac:dyDescent="0.25">
      <c r="B38" s="14" t="s">
        <v>39</v>
      </c>
      <c r="C38" s="99"/>
      <c r="D38" s="100"/>
      <c r="E38" s="23"/>
      <c r="F38" s="23"/>
      <c r="G38" s="23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31:D31"/>
    <mergeCell ref="I31:L31"/>
    <mergeCell ref="M31:U31"/>
    <mergeCell ref="G17:H17"/>
    <mergeCell ref="I17:K17"/>
    <mergeCell ref="L17:O17"/>
    <mergeCell ref="P17:R17"/>
    <mergeCell ref="S17:T17"/>
    <mergeCell ref="U17:U18"/>
    <mergeCell ref="F17:F18"/>
    <mergeCell ref="A27:U27"/>
    <mergeCell ref="A28:U28"/>
    <mergeCell ref="C30:D30"/>
    <mergeCell ref="I30:L30"/>
    <mergeCell ref="M30:U30"/>
    <mergeCell ref="A17:A18"/>
    <mergeCell ref="I32:L32"/>
    <mergeCell ref="M32:U32"/>
    <mergeCell ref="C33:D33"/>
    <mergeCell ref="I33:L33"/>
    <mergeCell ref="M33:U33"/>
    <mergeCell ref="C35:D35"/>
    <mergeCell ref="C36:D36"/>
    <mergeCell ref="C37:D37"/>
    <mergeCell ref="C38:D38"/>
    <mergeCell ref="C32:D32"/>
  </mergeCells>
  <pageMargins left="0.7" right="0.7" top="0.75" bottom="0.75" header="0.3" footer="0.3"/>
  <pageSetup scale="50" fitToHeight="0" orientation="landscape" horizontalDpi="0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40"/>
  <sheetViews>
    <sheetView topLeftCell="A22" workbookViewId="0">
      <selection activeCell="M34" sqref="M34:U3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5703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58" t="s">
        <v>41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60"/>
    </row>
    <row r="12" spans="1:21" ht="15.75" thickBot="1" x14ac:dyDescent="0.3">
      <c r="A12" s="122" t="s">
        <v>3</v>
      </c>
      <c r="B12" s="123"/>
      <c r="C12" s="124"/>
      <c r="D12" s="125" t="s">
        <v>55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260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261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75" t="s">
        <v>46</v>
      </c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45" x14ac:dyDescent="0.25">
      <c r="A19" s="1">
        <v>1</v>
      </c>
      <c r="B19" s="2"/>
      <c r="C19" s="43">
        <v>1</v>
      </c>
      <c r="D19" s="29" t="s">
        <v>56</v>
      </c>
      <c r="E19" s="43">
        <v>1</v>
      </c>
      <c r="F19" s="2">
        <v>280</v>
      </c>
      <c r="G19" s="8">
        <v>43831</v>
      </c>
      <c r="H19" s="8">
        <v>44196</v>
      </c>
      <c r="I19" s="2" t="s">
        <v>46</v>
      </c>
      <c r="J19" s="2"/>
      <c r="K19" s="2"/>
      <c r="L19" s="2" t="s">
        <v>46</v>
      </c>
      <c r="M19" s="2"/>
      <c r="N19" s="2" t="s">
        <v>46</v>
      </c>
      <c r="O19" s="2" t="s">
        <v>46</v>
      </c>
      <c r="P19" s="44">
        <v>2</v>
      </c>
      <c r="Q19" s="44">
        <v>8</v>
      </c>
      <c r="R19" s="2">
        <v>10</v>
      </c>
      <c r="S19" s="2" t="s">
        <v>46</v>
      </c>
      <c r="T19" s="2"/>
      <c r="U19" s="29" t="s">
        <v>262</v>
      </c>
    </row>
    <row r="20" spans="1:21" ht="45" x14ac:dyDescent="0.25">
      <c r="A20" s="1">
        <v>2</v>
      </c>
      <c r="B20" s="2"/>
      <c r="C20" s="43">
        <v>2</v>
      </c>
      <c r="D20" s="29" t="s">
        <v>57</v>
      </c>
      <c r="E20" s="43">
        <v>1</v>
      </c>
      <c r="F20" s="2">
        <v>369</v>
      </c>
      <c r="G20" s="8">
        <v>43831</v>
      </c>
      <c r="H20" s="8">
        <v>44196</v>
      </c>
      <c r="I20" s="2" t="s">
        <v>46</v>
      </c>
      <c r="J20" s="2"/>
      <c r="K20" s="2"/>
      <c r="L20" s="2" t="s">
        <v>46</v>
      </c>
      <c r="M20" s="2"/>
      <c r="N20" s="2" t="s">
        <v>46</v>
      </c>
      <c r="O20" s="2" t="s">
        <v>46</v>
      </c>
      <c r="P20" s="44">
        <v>2</v>
      </c>
      <c r="Q20" s="44">
        <v>8</v>
      </c>
      <c r="R20" s="2">
        <v>10</v>
      </c>
      <c r="S20" s="2" t="s">
        <v>46</v>
      </c>
      <c r="T20" s="2"/>
      <c r="U20" s="29" t="s">
        <v>262</v>
      </c>
    </row>
    <row r="21" spans="1:21" ht="60" x14ac:dyDescent="0.25">
      <c r="A21" s="1">
        <v>3</v>
      </c>
      <c r="B21" s="2"/>
      <c r="C21" s="43">
        <v>3</v>
      </c>
      <c r="D21" s="29" t="s">
        <v>58</v>
      </c>
      <c r="E21" s="43">
        <v>1</v>
      </c>
      <c r="F21" s="2">
        <v>362</v>
      </c>
      <c r="G21" s="8">
        <v>43831</v>
      </c>
      <c r="H21" s="8">
        <v>44196</v>
      </c>
      <c r="I21" s="2" t="s">
        <v>46</v>
      </c>
      <c r="J21" s="2"/>
      <c r="K21" s="2"/>
      <c r="L21" s="2" t="s">
        <v>46</v>
      </c>
      <c r="M21" s="2"/>
      <c r="N21" s="2" t="s">
        <v>46</v>
      </c>
      <c r="O21" s="2" t="s">
        <v>46</v>
      </c>
      <c r="P21" s="44">
        <v>2</v>
      </c>
      <c r="Q21" s="44">
        <v>8</v>
      </c>
      <c r="R21" s="2">
        <v>10</v>
      </c>
      <c r="S21" s="2" t="s">
        <v>46</v>
      </c>
      <c r="T21" s="2"/>
      <c r="U21" s="29" t="s">
        <v>262</v>
      </c>
    </row>
    <row r="22" spans="1:21" ht="30" x14ac:dyDescent="0.25">
      <c r="A22" s="1">
        <v>4</v>
      </c>
      <c r="B22" s="2"/>
      <c r="C22" s="43">
        <v>4</v>
      </c>
      <c r="D22" s="2" t="s">
        <v>59</v>
      </c>
      <c r="E22" s="43">
        <v>1</v>
      </c>
      <c r="F22" s="2">
        <v>351</v>
      </c>
      <c r="G22" s="8">
        <v>43831</v>
      </c>
      <c r="H22" s="8">
        <v>43889</v>
      </c>
      <c r="I22" s="2" t="s">
        <v>46</v>
      </c>
      <c r="J22" s="2"/>
      <c r="K22" s="2"/>
      <c r="L22" s="2" t="s">
        <v>46</v>
      </c>
      <c r="M22" s="2"/>
      <c r="N22" s="2" t="s">
        <v>46</v>
      </c>
      <c r="O22" s="2" t="s">
        <v>46</v>
      </c>
      <c r="P22" s="44">
        <v>2</v>
      </c>
      <c r="Q22" s="44">
        <v>8</v>
      </c>
      <c r="R22" s="2">
        <v>10</v>
      </c>
      <c r="S22" s="2" t="s">
        <v>46</v>
      </c>
      <c r="T22" s="2"/>
      <c r="U22" s="29" t="s">
        <v>262</v>
      </c>
    </row>
    <row r="23" spans="1:21" ht="30" x14ac:dyDescent="0.25">
      <c r="A23" s="1">
        <v>5</v>
      </c>
      <c r="B23" s="2"/>
      <c r="C23" s="43">
        <v>5</v>
      </c>
      <c r="D23" s="2" t="s">
        <v>59</v>
      </c>
      <c r="E23" s="43">
        <v>1</v>
      </c>
      <c r="F23" s="2">
        <v>408</v>
      </c>
      <c r="G23" s="8">
        <v>43891</v>
      </c>
      <c r="H23" s="8">
        <v>44104</v>
      </c>
      <c r="I23" s="2" t="s">
        <v>46</v>
      </c>
      <c r="J23" s="2"/>
      <c r="K23" s="2"/>
      <c r="L23" s="2" t="s">
        <v>46</v>
      </c>
      <c r="M23" s="2"/>
      <c r="N23" s="2" t="s">
        <v>46</v>
      </c>
      <c r="O23" s="2" t="s">
        <v>46</v>
      </c>
      <c r="P23" s="44">
        <v>2</v>
      </c>
      <c r="Q23" s="44">
        <v>8</v>
      </c>
      <c r="R23" s="2">
        <v>10</v>
      </c>
      <c r="S23" s="2" t="s">
        <v>46</v>
      </c>
      <c r="T23" s="2"/>
      <c r="U23" s="29" t="s">
        <v>262</v>
      </c>
    </row>
    <row r="24" spans="1:21" ht="30" x14ac:dyDescent="0.25">
      <c r="A24" s="3">
        <v>6</v>
      </c>
      <c r="B24" s="2"/>
      <c r="C24" s="43">
        <v>6</v>
      </c>
      <c r="D24" s="2" t="s">
        <v>59</v>
      </c>
      <c r="E24" s="43">
        <v>1</v>
      </c>
      <c r="F24" s="2">
        <v>286</v>
      </c>
      <c r="G24" s="8">
        <v>44105</v>
      </c>
      <c r="H24" s="8">
        <v>44196</v>
      </c>
      <c r="I24" s="2" t="s">
        <v>46</v>
      </c>
      <c r="J24" s="2"/>
      <c r="K24" s="2"/>
      <c r="L24" s="2" t="s">
        <v>46</v>
      </c>
      <c r="M24" s="2"/>
      <c r="N24" s="2" t="s">
        <v>46</v>
      </c>
      <c r="O24" s="2" t="s">
        <v>46</v>
      </c>
      <c r="P24" s="44">
        <v>2</v>
      </c>
      <c r="Q24" s="44">
        <v>8</v>
      </c>
      <c r="R24" s="2">
        <v>10</v>
      </c>
      <c r="S24" s="2" t="s">
        <v>46</v>
      </c>
      <c r="T24" s="2"/>
      <c r="U24" s="29" t="s">
        <v>262</v>
      </c>
    </row>
    <row r="25" spans="1:21" ht="30" x14ac:dyDescent="0.25">
      <c r="A25" s="45">
        <v>7</v>
      </c>
      <c r="B25" s="46"/>
      <c r="C25" s="47">
        <v>7</v>
      </c>
      <c r="D25" s="29" t="s">
        <v>60</v>
      </c>
      <c r="E25" s="47">
        <v>1</v>
      </c>
      <c r="F25" s="46">
        <v>216</v>
      </c>
      <c r="G25" s="48">
        <v>43831</v>
      </c>
      <c r="H25" s="48">
        <v>44196</v>
      </c>
      <c r="I25" s="46" t="s">
        <v>46</v>
      </c>
      <c r="J25" s="46"/>
      <c r="K25" s="46"/>
      <c r="L25" s="46" t="s">
        <v>46</v>
      </c>
      <c r="M25" s="46"/>
      <c r="N25" s="46" t="s">
        <v>46</v>
      </c>
      <c r="O25" s="46" t="s">
        <v>46</v>
      </c>
      <c r="P25" s="49">
        <v>2</v>
      </c>
      <c r="Q25" s="49">
        <v>8</v>
      </c>
      <c r="R25" s="46">
        <v>10</v>
      </c>
      <c r="S25" s="46" t="s">
        <v>46</v>
      </c>
      <c r="T25" s="46"/>
      <c r="U25" s="29" t="s">
        <v>262</v>
      </c>
    </row>
    <row r="26" spans="1:21" ht="30" x14ac:dyDescent="0.25">
      <c r="A26" s="45">
        <v>8</v>
      </c>
      <c r="B26" s="46"/>
      <c r="C26" s="47">
        <v>8</v>
      </c>
      <c r="D26" s="29" t="s">
        <v>61</v>
      </c>
      <c r="E26" s="47">
        <v>1</v>
      </c>
      <c r="F26" s="46">
        <v>206</v>
      </c>
      <c r="G26" s="48">
        <v>43831</v>
      </c>
      <c r="H26" s="48">
        <v>44196</v>
      </c>
      <c r="I26" s="46" t="s">
        <v>46</v>
      </c>
      <c r="J26" s="46"/>
      <c r="K26" s="46"/>
      <c r="L26" s="46" t="s">
        <v>46</v>
      </c>
      <c r="M26" s="46"/>
      <c r="N26" s="46" t="s">
        <v>46</v>
      </c>
      <c r="O26" s="46" t="s">
        <v>46</v>
      </c>
      <c r="P26" s="49">
        <v>2</v>
      </c>
      <c r="Q26" s="49">
        <v>8</v>
      </c>
      <c r="R26" s="46">
        <v>10</v>
      </c>
      <c r="S26" s="46" t="s">
        <v>46</v>
      </c>
      <c r="T26" s="46"/>
      <c r="U26" s="29" t="s">
        <v>262</v>
      </c>
    </row>
    <row r="27" spans="1:21" ht="30" x14ac:dyDescent="0.25">
      <c r="A27" s="45">
        <v>9</v>
      </c>
      <c r="B27" s="46"/>
      <c r="C27" s="47">
        <v>9</v>
      </c>
      <c r="D27" s="2" t="s">
        <v>62</v>
      </c>
      <c r="E27" s="47">
        <v>1</v>
      </c>
      <c r="F27" s="46">
        <v>123</v>
      </c>
      <c r="G27" s="48">
        <v>43831</v>
      </c>
      <c r="H27" s="48">
        <v>44196</v>
      </c>
      <c r="I27" s="46" t="s">
        <v>46</v>
      </c>
      <c r="J27" s="46"/>
      <c r="K27" s="46"/>
      <c r="L27" s="46" t="s">
        <v>46</v>
      </c>
      <c r="M27" s="46"/>
      <c r="N27" s="46" t="s">
        <v>46</v>
      </c>
      <c r="O27" s="46" t="s">
        <v>46</v>
      </c>
      <c r="P27" s="49">
        <v>2</v>
      </c>
      <c r="Q27" s="49">
        <v>8</v>
      </c>
      <c r="R27" s="46">
        <v>10</v>
      </c>
      <c r="S27" s="46" t="s">
        <v>46</v>
      </c>
      <c r="T27" s="46"/>
      <c r="U27" s="29" t="s">
        <v>262</v>
      </c>
    </row>
    <row r="28" spans="1:21" ht="60" x14ac:dyDescent="0.25">
      <c r="A28" s="3">
        <v>10</v>
      </c>
      <c r="B28" s="2"/>
      <c r="C28" s="43">
        <v>10</v>
      </c>
      <c r="D28" s="29" t="s">
        <v>63</v>
      </c>
      <c r="E28" s="43">
        <v>1</v>
      </c>
      <c r="F28" s="2">
        <v>537</v>
      </c>
      <c r="G28" s="8">
        <v>43831</v>
      </c>
      <c r="H28" s="8">
        <v>44196</v>
      </c>
      <c r="I28" s="2" t="s">
        <v>46</v>
      </c>
      <c r="J28" s="2"/>
      <c r="K28" s="2"/>
      <c r="L28" s="2" t="s">
        <v>46</v>
      </c>
      <c r="M28" s="2"/>
      <c r="N28" s="2" t="s">
        <v>46</v>
      </c>
      <c r="O28" s="2" t="s">
        <v>46</v>
      </c>
      <c r="P28" s="44">
        <v>2</v>
      </c>
      <c r="Q28" s="44">
        <v>8</v>
      </c>
      <c r="R28" s="2">
        <v>10</v>
      </c>
      <c r="S28" s="2" t="s">
        <v>46</v>
      </c>
      <c r="T28" s="2"/>
      <c r="U28" s="29" t="s">
        <v>262</v>
      </c>
    </row>
    <row r="29" spans="1:21" ht="20.25" x14ac:dyDescent="0.25">
      <c r="A29" s="115" t="s">
        <v>34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1" x14ac:dyDescent="0.25">
      <c r="A30" s="116" t="s">
        <v>371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</row>
    <row r="32" spans="1:21" x14ac:dyDescent="0.25">
      <c r="B32" s="14" t="s">
        <v>35</v>
      </c>
      <c r="C32" s="94" t="s">
        <v>64</v>
      </c>
      <c r="D32" s="94"/>
      <c r="E32" s="15"/>
      <c r="F32" s="15"/>
      <c r="G32" s="16"/>
      <c r="H32" s="17"/>
      <c r="I32" s="108" t="s">
        <v>36</v>
      </c>
      <c r="J32" s="109"/>
      <c r="K32" s="109"/>
      <c r="L32" s="110"/>
      <c r="M32" s="117" t="s">
        <v>44</v>
      </c>
      <c r="N32" s="118"/>
      <c r="O32" s="118"/>
      <c r="P32" s="118"/>
      <c r="Q32" s="118"/>
      <c r="R32" s="118"/>
      <c r="S32" s="118"/>
      <c r="T32" s="118"/>
      <c r="U32" s="119"/>
    </row>
    <row r="33" spans="2:21" x14ac:dyDescent="0.25">
      <c r="B33" s="14" t="s">
        <v>37</v>
      </c>
      <c r="C33" s="95" t="s">
        <v>65</v>
      </c>
      <c r="D33" s="112"/>
      <c r="E33" s="18"/>
      <c r="F33" s="18"/>
      <c r="G33" s="16"/>
      <c r="H33" s="17"/>
      <c r="I33" s="108" t="s">
        <v>37</v>
      </c>
      <c r="J33" s="109"/>
      <c r="K33" s="109"/>
      <c r="L33" s="110"/>
      <c r="M33" s="113" t="s">
        <v>66</v>
      </c>
      <c r="N33" s="114"/>
      <c r="O33" s="114"/>
      <c r="P33" s="114"/>
      <c r="Q33" s="114"/>
      <c r="R33" s="114"/>
      <c r="S33" s="114"/>
      <c r="T33" s="114"/>
      <c r="U33" s="114"/>
    </row>
    <row r="34" spans="2:21" x14ac:dyDescent="0.25">
      <c r="B34" s="14" t="s">
        <v>38</v>
      </c>
      <c r="C34" s="97">
        <v>44377</v>
      </c>
      <c r="D34" s="98"/>
      <c r="E34" s="18"/>
      <c r="F34" s="18"/>
      <c r="G34" s="16"/>
      <c r="H34" s="17"/>
      <c r="I34" s="108" t="s">
        <v>38</v>
      </c>
      <c r="J34" s="109"/>
      <c r="K34" s="109"/>
      <c r="L34" s="110"/>
      <c r="M34" s="104">
        <v>44377</v>
      </c>
      <c r="N34" s="105"/>
      <c r="O34" s="105"/>
      <c r="P34" s="105"/>
      <c r="Q34" s="105"/>
      <c r="R34" s="105"/>
      <c r="S34" s="105"/>
      <c r="T34" s="105"/>
      <c r="U34" s="105"/>
    </row>
    <row r="35" spans="2:21" x14ac:dyDescent="0.25">
      <c r="B35" s="14" t="s">
        <v>39</v>
      </c>
      <c r="C35" s="106"/>
      <c r="D35" s="107"/>
      <c r="E35" s="16"/>
      <c r="F35" s="16"/>
      <c r="G35" s="16"/>
      <c r="H35" s="17"/>
      <c r="I35" s="108" t="s">
        <v>39</v>
      </c>
      <c r="J35" s="109"/>
      <c r="K35" s="109"/>
      <c r="L35" s="110"/>
      <c r="M35" s="111"/>
      <c r="N35" s="111"/>
      <c r="O35" s="111"/>
      <c r="P35" s="111"/>
      <c r="Q35" s="111"/>
      <c r="R35" s="111"/>
      <c r="S35" s="111"/>
      <c r="T35" s="111"/>
      <c r="U35" s="111"/>
    </row>
    <row r="36" spans="2:2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x14ac:dyDescent="0.25">
      <c r="B37" s="14" t="s">
        <v>40</v>
      </c>
      <c r="C37" s="94" t="s">
        <v>67</v>
      </c>
      <c r="D37" s="94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x14ac:dyDescent="0.25">
      <c r="B38" s="14" t="s">
        <v>37</v>
      </c>
      <c r="C38" s="95" t="s">
        <v>68</v>
      </c>
      <c r="D38" s="96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x14ac:dyDescent="0.25">
      <c r="B39" s="14" t="s">
        <v>38</v>
      </c>
      <c r="C39" s="97">
        <v>44377</v>
      </c>
      <c r="D39" s="98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x14ac:dyDescent="0.25">
      <c r="B40" s="14" t="s">
        <v>39</v>
      </c>
      <c r="C40" s="99"/>
      <c r="D40" s="100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49">
    <mergeCell ref="C37:D37"/>
    <mergeCell ref="C38:D38"/>
    <mergeCell ref="C39:D39"/>
    <mergeCell ref="C40:D40"/>
    <mergeCell ref="C34:D34"/>
    <mergeCell ref="I34:L34"/>
    <mergeCell ref="M34:U34"/>
    <mergeCell ref="C35:D35"/>
    <mergeCell ref="I35:L35"/>
    <mergeCell ref="M35:U35"/>
    <mergeCell ref="C33:D33"/>
    <mergeCell ref="I33:L33"/>
    <mergeCell ref="M33:U33"/>
    <mergeCell ref="G17:H17"/>
    <mergeCell ref="I17:K17"/>
    <mergeCell ref="L17:O17"/>
    <mergeCell ref="P17:R17"/>
    <mergeCell ref="S17:T17"/>
    <mergeCell ref="U17:U18"/>
    <mergeCell ref="F17:F18"/>
    <mergeCell ref="A29:U29"/>
    <mergeCell ref="A30:U30"/>
    <mergeCell ref="C32:D32"/>
    <mergeCell ref="I32:L32"/>
    <mergeCell ref="M32:U32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52"/>
  <sheetViews>
    <sheetView topLeftCell="A40" workbookViewId="0">
      <selection activeCell="K51" sqref="K5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5703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58" t="s">
        <v>41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60"/>
    </row>
    <row r="12" spans="1:21" ht="39.950000000000003" customHeight="1" thickBot="1" x14ac:dyDescent="0.3">
      <c r="A12" s="122" t="s">
        <v>3</v>
      </c>
      <c r="B12" s="123"/>
      <c r="C12" s="124"/>
      <c r="D12" s="125" t="s">
        <v>55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260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263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75" t="s">
        <v>46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8.25" customHeight="1" x14ac:dyDescent="0.25">
      <c r="A19" s="1">
        <v>1</v>
      </c>
      <c r="B19" s="2"/>
      <c r="C19" s="43">
        <v>1</v>
      </c>
      <c r="D19" s="29" t="s">
        <v>59</v>
      </c>
      <c r="E19" s="43">
        <v>1</v>
      </c>
      <c r="F19" s="2">
        <v>183</v>
      </c>
      <c r="G19" s="8">
        <v>44197</v>
      </c>
      <c r="H19" s="8">
        <v>44316</v>
      </c>
      <c r="I19" s="2" t="s">
        <v>46</v>
      </c>
      <c r="J19" s="2"/>
      <c r="K19" s="2"/>
      <c r="L19" s="2" t="s">
        <v>46</v>
      </c>
      <c r="M19" s="2"/>
      <c r="N19" s="2" t="s">
        <v>46</v>
      </c>
      <c r="O19" s="2" t="s">
        <v>46</v>
      </c>
      <c r="P19" s="44">
        <v>2</v>
      </c>
      <c r="Q19" s="44">
        <v>8</v>
      </c>
      <c r="R19" s="2">
        <v>10</v>
      </c>
      <c r="S19" s="2" t="s">
        <v>46</v>
      </c>
      <c r="T19" s="2"/>
      <c r="U19" s="29" t="s">
        <v>264</v>
      </c>
    </row>
    <row r="20" spans="1:21" ht="48.75" customHeight="1" x14ac:dyDescent="0.25">
      <c r="A20" s="1">
        <v>2</v>
      </c>
      <c r="B20" s="2"/>
      <c r="C20" s="43">
        <v>2</v>
      </c>
      <c r="D20" s="29" t="s">
        <v>69</v>
      </c>
      <c r="E20" s="43">
        <v>1</v>
      </c>
      <c r="F20" s="2">
        <v>8</v>
      </c>
      <c r="G20" s="8">
        <v>44197</v>
      </c>
      <c r="H20" s="8"/>
      <c r="I20" s="2" t="s">
        <v>46</v>
      </c>
      <c r="J20" s="2"/>
      <c r="K20" s="2"/>
      <c r="L20" s="2" t="s">
        <v>46</v>
      </c>
      <c r="M20" s="2"/>
      <c r="N20" s="2" t="s">
        <v>46</v>
      </c>
      <c r="O20" s="2" t="s">
        <v>46</v>
      </c>
      <c r="P20" s="44">
        <v>2</v>
      </c>
      <c r="Q20" s="44">
        <v>8</v>
      </c>
      <c r="R20" s="2">
        <v>10</v>
      </c>
      <c r="S20" s="2" t="s">
        <v>46</v>
      </c>
      <c r="T20" s="2"/>
      <c r="U20" s="29" t="s">
        <v>264</v>
      </c>
    </row>
    <row r="21" spans="1:21" ht="48.75" customHeight="1" x14ac:dyDescent="0.25">
      <c r="A21" s="1">
        <v>3</v>
      </c>
      <c r="B21" s="2"/>
      <c r="C21" s="43">
        <v>3</v>
      </c>
      <c r="D21" s="29" t="s">
        <v>70</v>
      </c>
      <c r="E21" s="43">
        <v>1</v>
      </c>
      <c r="F21" s="2">
        <v>5</v>
      </c>
      <c r="G21" s="8">
        <v>44197</v>
      </c>
      <c r="H21" s="8"/>
      <c r="I21" s="2" t="s">
        <v>46</v>
      </c>
      <c r="J21" s="2"/>
      <c r="K21" s="2"/>
      <c r="L21" s="2" t="s">
        <v>46</v>
      </c>
      <c r="M21" s="2"/>
      <c r="N21" s="2" t="s">
        <v>46</v>
      </c>
      <c r="O21" s="2" t="s">
        <v>46</v>
      </c>
      <c r="P21" s="44">
        <v>2</v>
      </c>
      <c r="Q21" s="44">
        <v>8</v>
      </c>
      <c r="R21" s="2">
        <v>10</v>
      </c>
      <c r="S21" s="2" t="s">
        <v>46</v>
      </c>
      <c r="T21" s="2"/>
      <c r="U21" s="29" t="s">
        <v>264</v>
      </c>
    </row>
    <row r="22" spans="1:21" ht="36" customHeight="1" x14ac:dyDescent="0.25">
      <c r="A22" s="1">
        <v>4</v>
      </c>
      <c r="B22" s="2"/>
      <c r="C22" s="43">
        <v>4</v>
      </c>
      <c r="D22" s="29" t="s">
        <v>62</v>
      </c>
      <c r="E22" s="43">
        <v>1</v>
      </c>
      <c r="F22" s="2">
        <v>37</v>
      </c>
      <c r="G22" s="8">
        <v>44197</v>
      </c>
      <c r="H22" s="8"/>
      <c r="I22" s="2" t="s">
        <v>46</v>
      </c>
      <c r="J22" s="2"/>
      <c r="K22" s="2"/>
      <c r="L22" s="2" t="s">
        <v>46</v>
      </c>
      <c r="M22" s="2"/>
      <c r="N22" s="2" t="s">
        <v>46</v>
      </c>
      <c r="O22" s="2" t="s">
        <v>46</v>
      </c>
      <c r="P22" s="44">
        <v>2</v>
      </c>
      <c r="Q22" s="44">
        <v>8</v>
      </c>
      <c r="R22" s="2">
        <v>10</v>
      </c>
      <c r="S22" s="2" t="s">
        <v>46</v>
      </c>
      <c r="T22" s="2"/>
      <c r="U22" s="29" t="s">
        <v>264</v>
      </c>
    </row>
    <row r="23" spans="1:21" ht="39.75" customHeight="1" x14ac:dyDescent="0.25">
      <c r="A23" s="1">
        <v>5</v>
      </c>
      <c r="B23" s="2"/>
      <c r="C23" s="43">
        <v>5</v>
      </c>
      <c r="D23" s="29" t="s">
        <v>61</v>
      </c>
      <c r="E23" s="43">
        <v>1</v>
      </c>
      <c r="F23" s="2">
        <v>36</v>
      </c>
      <c r="G23" s="8">
        <v>44197</v>
      </c>
      <c r="H23" s="8"/>
      <c r="I23" s="2" t="s">
        <v>46</v>
      </c>
      <c r="J23" s="2"/>
      <c r="K23" s="2"/>
      <c r="L23" s="2" t="s">
        <v>46</v>
      </c>
      <c r="M23" s="2"/>
      <c r="N23" s="2" t="s">
        <v>46</v>
      </c>
      <c r="O23" s="2" t="s">
        <v>46</v>
      </c>
      <c r="P23" s="44">
        <v>2</v>
      </c>
      <c r="Q23" s="44">
        <v>8</v>
      </c>
      <c r="R23" s="2">
        <v>10</v>
      </c>
      <c r="S23" s="2" t="s">
        <v>46</v>
      </c>
      <c r="T23" s="2"/>
      <c r="U23" s="29" t="s">
        <v>264</v>
      </c>
    </row>
    <row r="24" spans="1:21" ht="26.25" customHeight="1" x14ac:dyDescent="0.25">
      <c r="A24" s="1">
        <v>6</v>
      </c>
      <c r="B24" s="2"/>
      <c r="C24" s="43">
        <v>6</v>
      </c>
      <c r="D24" s="29" t="s">
        <v>71</v>
      </c>
      <c r="E24" s="43">
        <v>1</v>
      </c>
      <c r="F24" s="2">
        <v>8</v>
      </c>
      <c r="G24" s="8">
        <v>44197</v>
      </c>
      <c r="H24" s="8"/>
      <c r="I24" s="2" t="s">
        <v>46</v>
      </c>
      <c r="J24" s="2"/>
      <c r="K24" s="2"/>
      <c r="L24" s="2" t="s">
        <v>46</v>
      </c>
      <c r="M24" s="2"/>
      <c r="N24" s="2" t="s">
        <v>46</v>
      </c>
      <c r="O24" s="2" t="s">
        <v>46</v>
      </c>
      <c r="P24" s="44">
        <v>2</v>
      </c>
      <c r="Q24" s="44">
        <v>8</v>
      </c>
      <c r="R24" s="2">
        <v>10</v>
      </c>
      <c r="S24" s="2" t="s">
        <v>46</v>
      </c>
      <c r="T24" s="2"/>
      <c r="U24" s="29" t="s">
        <v>264</v>
      </c>
    </row>
    <row r="25" spans="1:21" ht="32.25" customHeight="1" x14ac:dyDescent="0.25">
      <c r="A25" s="1">
        <v>7</v>
      </c>
      <c r="B25" s="2"/>
      <c r="C25" s="43">
        <v>7</v>
      </c>
      <c r="D25" s="29" t="s">
        <v>72</v>
      </c>
      <c r="E25" s="43">
        <v>1</v>
      </c>
      <c r="F25" s="2">
        <v>8</v>
      </c>
      <c r="G25" s="8">
        <v>44197</v>
      </c>
      <c r="H25" s="8"/>
      <c r="I25" s="2" t="s">
        <v>46</v>
      </c>
      <c r="J25" s="2"/>
      <c r="K25" s="2"/>
      <c r="L25" s="2" t="s">
        <v>46</v>
      </c>
      <c r="M25" s="2"/>
      <c r="N25" s="2" t="s">
        <v>46</v>
      </c>
      <c r="O25" s="2" t="s">
        <v>46</v>
      </c>
      <c r="P25" s="44">
        <v>2</v>
      </c>
      <c r="Q25" s="44">
        <v>8</v>
      </c>
      <c r="R25" s="2">
        <v>10</v>
      </c>
      <c r="S25" s="2" t="s">
        <v>46</v>
      </c>
      <c r="T25" s="2"/>
      <c r="U25" s="29" t="s">
        <v>264</v>
      </c>
    </row>
    <row r="26" spans="1:21" ht="39.75" customHeight="1" x14ac:dyDescent="0.25">
      <c r="A26" s="1">
        <v>8</v>
      </c>
      <c r="B26" s="2"/>
      <c r="C26" s="43">
        <v>8</v>
      </c>
      <c r="D26" s="29" t="s">
        <v>73</v>
      </c>
      <c r="E26" s="43">
        <v>1</v>
      </c>
      <c r="F26" s="2">
        <v>29</v>
      </c>
      <c r="G26" s="8">
        <v>44197</v>
      </c>
      <c r="H26" s="8"/>
      <c r="I26" s="2" t="s">
        <v>46</v>
      </c>
      <c r="J26" s="2"/>
      <c r="K26" s="2"/>
      <c r="L26" s="2" t="s">
        <v>46</v>
      </c>
      <c r="M26" s="2"/>
      <c r="N26" s="2" t="s">
        <v>46</v>
      </c>
      <c r="O26" s="2" t="s">
        <v>46</v>
      </c>
      <c r="P26" s="44">
        <v>2</v>
      </c>
      <c r="Q26" s="44">
        <v>8</v>
      </c>
      <c r="R26" s="2">
        <v>10</v>
      </c>
      <c r="S26" s="2" t="s">
        <v>46</v>
      </c>
      <c r="T26" s="2"/>
      <c r="U26" s="29" t="s">
        <v>264</v>
      </c>
    </row>
    <row r="27" spans="1:21" ht="36.75" customHeight="1" x14ac:dyDescent="0.25">
      <c r="A27" s="1">
        <v>9</v>
      </c>
      <c r="B27" s="2"/>
      <c r="C27" s="43">
        <v>9</v>
      </c>
      <c r="D27" s="29" t="s">
        <v>74</v>
      </c>
      <c r="E27" s="43">
        <v>1</v>
      </c>
      <c r="F27" s="2">
        <v>8</v>
      </c>
      <c r="G27" s="8">
        <v>44197</v>
      </c>
      <c r="H27" s="8"/>
      <c r="I27" s="2" t="s">
        <v>46</v>
      </c>
      <c r="J27" s="2"/>
      <c r="K27" s="2"/>
      <c r="L27" s="2" t="s">
        <v>46</v>
      </c>
      <c r="M27" s="2"/>
      <c r="N27" s="2" t="s">
        <v>46</v>
      </c>
      <c r="O27" s="2" t="s">
        <v>46</v>
      </c>
      <c r="P27" s="44">
        <v>2</v>
      </c>
      <c r="Q27" s="44">
        <v>8</v>
      </c>
      <c r="R27" s="2">
        <v>10</v>
      </c>
      <c r="S27" s="2" t="s">
        <v>46</v>
      </c>
      <c r="T27" s="2"/>
      <c r="U27" s="29" t="s">
        <v>264</v>
      </c>
    </row>
    <row r="28" spans="1:21" ht="39" customHeight="1" x14ac:dyDescent="0.25">
      <c r="A28" s="1">
        <v>10</v>
      </c>
      <c r="B28" s="2"/>
      <c r="C28" s="43">
        <v>10</v>
      </c>
      <c r="D28" s="29" t="s">
        <v>75</v>
      </c>
      <c r="E28" s="43">
        <v>1</v>
      </c>
      <c r="F28" s="2">
        <v>8</v>
      </c>
      <c r="G28" s="8">
        <v>44197</v>
      </c>
      <c r="H28" s="8"/>
      <c r="I28" s="2" t="s">
        <v>46</v>
      </c>
      <c r="J28" s="2"/>
      <c r="K28" s="2"/>
      <c r="L28" s="2" t="s">
        <v>46</v>
      </c>
      <c r="M28" s="2"/>
      <c r="N28" s="2" t="s">
        <v>46</v>
      </c>
      <c r="O28" s="2" t="s">
        <v>46</v>
      </c>
      <c r="P28" s="44">
        <v>2</v>
      </c>
      <c r="Q28" s="44">
        <v>8</v>
      </c>
      <c r="R28" s="2">
        <v>10</v>
      </c>
      <c r="S28" s="2" t="s">
        <v>46</v>
      </c>
      <c r="T28" s="2"/>
      <c r="U28" s="29" t="s">
        <v>264</v>
      </c>
    </row>
    <row r="29" spans="1:21" ht="39" customHeight="1" x14ac:dyDescent="0.25">
      <c r="A29" s="1">
        <v>11</v>
      </c>
      <c r="B29" s="2"/>
      <c r="C29" s="43">
        <v>11</v>
      </c>
      <c r="D29" s="29" t="s">
        <v>76</v>
      </c>
      <c r="E29" s="43">
        <v>1</v>
      </c>
      <c r="F29" s="2">
        <v>19</v>
      </c>
      <c r="G29" s="8">
        <v>44197</v>
      </c>
      <c r="H29" s="8"/>
      <c r="I29" s="2" t="s">
        <v>46</v>
      </c>
      <c r="J29" s="2"/>
      <c r="K29" s="2"/>
      <c r="L29" s="2" t="s">
        <v>46</v>
      </c>
      <c r="M29" s="2"/>
      <c r="N29" s="2" t="s">
        <v>46</v>
      </c>
      <c r="O29" s="2" t="s">
        <v>46</v>
      </c>
      <c r="P29" s="44">
        <v>2</v>
      </c>
      <c r="Q29" s="44">
        <v>8</v>
      </c>
      <c r="R29" s="2">
        <v>10</v>
      </c>
      <c r="S29" s="2" t="s">
        <v>46</v>
      </c>
      <c r="T29" s="2"/>
      <c r="U29" s="29" t="s">
        <v>264</v>
      </c>
    </row>
    <row r="30" spans="1:21" ht="32.25" customHeight="1" x14ac:dyDescent="0.25">
      <c r="A30" s="1">
        <v>12</v>
      </c>
      <c r="B30" s="2"/>
      <c r="C30" s="43">
        <v>12</v>
      </c>
      <c r="D30" s="29" t="s">
        <v>77</v>
      </c>
      <c r="E30" s="43">
        <v>1</v>
      </c>
      <c r="F30" s="2">
        <v>50</v>
      </c>
      <c r="G30" s="8">
        <v>44287</v>
      </c>
      <c r="H30" s="8"/>
      <c r="I30" s="2" t="s">
        <v>46</v>
      </c>
      <c r="J30" s="2"/>
      <c r="K30" s="2"/>
      <c r="L30" s="2" t="s">
        <v>46</v>
      </c>
      <c r="M30" s="2"/>
      <c r="N30" s="2" t="s">
        <v>46</v>
      </c>
      <c r="O30" s="2" t="s">
        <v>46</v>
      </c>
      <c r="P30" s="44">
        <v>2</v>
      </c>
      <c r="Q30" s="44">
        <v>8</v>
      </c>
      <c r="R30" s="2">
        <v>10</v>
      </c>
      <c r="S30" s="2" t="s">
        <v>46</v>
      </c>
      <c r="T30" s="2"/>
      <c r="U30" s="29" t="s">
        <v>264</v>
      </c>
    </row>
    <row r="31" spans="1:21" ht="37.5" customHeight="1" x14ac:dyDescent="0.25">
      <c r="A31" s="3">
        <v>13</v>
      </c>
      <c r="B31" s="2"/>
      <c r="C31" s="43">
        <v>13</v>
      </c>
      <c r="D31" s="29" t="s">
        <v>78</v>
      </c>
      <c r="E31" s="43">
        <v>1</v>
      </c>
      <c r="F31" s="2">
        <v>22</v>
      </c>
      <c r="G31" s="8">
        <v>44287</v>
      </c>
      <c r="H31" s="8"/>
      <c r="I31" s="2" t="s">
        <v>46</v>
      </c>
      <c r="J31" s="2"/>
      <c r="K31" s="2"/>
      <c r="L31" s="2" t="s">
        <v>46</v>
      </c>
      <c r="M31" s="2"/>
      <c r="N31" s="2" t="s">
        <v>46</v>
      </c>
      <c r="O31" s="2" t="s">
        <v>46</v>
      </c>
      <c r="P31" s="44">
        <v>2</v>
      </c>
      <c r="Q31" s="44">
        <v>8</v>
      </c>
      <c r="R31" s="2">
        <v>10</v>
      </c>
      <c r="S31" s="2" t="s">
        <v>46</v>
      </c>
      <c r="T31" s="2"/>
      <c r="U31" s="29" t="s">
        <v>264</v>
      </c>
    </row>
    <row r="32" spans="1:21" ht="49.5" customHeight="1" x14ac:dyDescent="0.25">
      <c r="A32" s="45">
        <v>14</v>
      </c>
      <c r="B32" s="46"/>
      <c r="C32" s="43">
        <v>14</v>
      </c>
      <c r="D32" s="29" t="s">
        <v>79</v>
      </c>
      <c r="E32" s="47">
        <v>1</v>
      </c>
      <c r="F32" s="46">
        <v>3</v>
      </c>
      <c r="G32" s="48">
        <v>44287</v>
      </c>
      <c r="H32" s="48"/>
      <c r="I32" s="46" t="s">
        <v>46</v>
      </c>
      <c r="J32" s="46"/>
      <c r="K32" s="46"/>
      <c r="L32" s="46" t="s">
        <v>46</v>
      </c>
      <c r="M32" s="46"/>
      <c r="N32" s="46" t="s">
        <v>46</v>
      </c>
      <c r="O32" s="46" t="s">
        <v>46</v>
      </c>
      <c r="P32" s="49">
        <v>2</v>
      </c>
      <c r="Q32" s="49">
        <v>8</v>
      </c>
      <c r="R32" s="46">
        <v>10</v>
      </c>
      <c r="S32" s="46" t="s">
        <v>46</v>
      </c>
      <c r="T32" s="46"/>
      <c r="U32" s="29" t="s">
        <v>264</v>
      </c>
    </row>
    <row r="33" spans="1:21" ht="78.75" customHeight="1" x14ac:dyDescent="0.25">
      <c r="A33" s="45">
        <v>15</v>
      </c>
      <c r="B33" s="46"/>
      <c r="C33" s="43">
        <v>15</v>
      </c>
      <c r="D33" s="29" t="s">
        <v>80</v>
      </c>
      <c r="E33" s="47">
        <v>1</v>
      </c>
      <c r="F33" s="46">
        <v>7</v>
      </c>
      <c r="G33" s="48">
        <v>44287</v>
      </c>
      <c r="H33" s="48"/>
      <c r="I33" s="46" t="s">
        <v>46</v>
      </c>
      <c r="J33" s="46"/>
      <c r="K33" s="46"/>
      <c r="L33" s="46" t="s">
        <v>46</v>
      </c>
      <c r="M33" s="46"/>
      <c r="N33" s="46" t="s">
        <v>46</v>
      </c>
      <c r="O33" s="46" t="s">
        <v>46</v>
      </c>
      <c r="P33" s="49">
        <v>2</v>
      </c>
      <c r="Q33" s="49">
        <v>8</v>
      </c>
      <c r="R33" s="46">
        <v>10</v>
      </c>
      <c r="S33" s="46" t="s">
        <v>46</v>
      </c>
      <c r="T33" s="46"/>
      <c r="U33" s="29" t="s">
        <v>264</v>
      </c>
    </row>
    <row r="34" spans="1:21" ht="80.25" customHeight="1" x14ac:dyDescent="0.25">
      <c r="A34" s="45">
        <v>16</v>
      </c>
      <c r="B34" s="46"/>
      <c r="C34" s="43">
        <v>16</v>
      </c>
      <c r="D34" s="29" t="s">
        <v>81</v>
      </c>
      <c r="E34" s="47">
        <v>1</v>
      </c>
      <c r="F34" s="46">
        <v>0</v>
      </c>
      <c r="G34" s="48">
        <v>44287</v>
      </c>
      <c r="H34" s="48"/>
      <c r="I34" s="46" t="s">
        <v>46</v>
      </c>
      <c r="J34" s="46"/>
      <c r="K34" s="46"/>
      <c r="L34" s="46" t="s">
        <v>46</v>
      </c>
      <c r="M34" s="46"/>
      <c r="N34" s="46" t="s">
        <v>46</v>
      </c>
      <c r="O34" s="46" t="s">
        <v>46</v>
      </c>
      <c r="P34" s="49">
        <v>2</v>
      </c>
      <c r="Q34" s="49">
        <v>8</v>
      </c>
      <c r="R34" s="46">
        <v>10</v>
      </c>
      <c r="S34" s="46" t="s">
        <v>46</v>
      </c>
      <c r="T34" s="46"/>
      <c r="U34" s="29" t="s">
        <v>264</v>
      </c>
    </row>
    <row r="35" spans="1:21" ht="60" customHeight="1" x14ac:dyDescent="0.25">
      <c r="A35" s="45">
        <v>17</v>
      </c>
      <c r="B35" s="46"/>
      <c r="C35" s="43">
        <v>17</v>
      </c>
      <c r="D35" s="50" t="s">
        <v>82</v>
      </c>
      <c r="E35" s="47">
        <v>1</v>
      </c>
      <c r="F35" s="46">
        <v>20</v>
      </c>
      <c r="G35" s="48">
        <v>44197</v>
      </c>
      <c r="H35" s="48"/>
      <c r="I35" s="46" t="s">
        <v>46</v>
      </c>
      <c r="J35" s="46"/>
      <c r="K35" s="46"/>
      <c r="L35" s="46" t="s">
        <v>46</v>
      </c>
      <c r="M35" s="46"/>
      <c r="N35" s="46" t="s">
        <v>46</v>
      </c>
      <c r="O35" s="46" t="s">
        <v>46</v>
      </c>
      <c r="P35" s="49">
        <v>2</v>
      </c>
      <c r="Q35" s="49">
        <v>8</v>
      </c>
      <c r="R35" s="46">
        <v>10</v>
      </c>
      <c r="S35" s="46" t="s">
        <v>46</v>
      </c>
      <c r="T35" s="46"/>
      <c r="U35" s="29" t="s">
        <v>264</v>
      </c>
    </row>
    <row r="36" spans="1:21" ht="55.5" customHeight="1" x14ac:dyDescent="0.25">
      <c r="A36" s="45">
        <v>18</v>
      </c>
      <c r="B36" s="46"/>
      <c r="C36" s="43">
        <v>18</v>
      </c>
      <c r="D36" s="29" t="s">
        <v>83</v>
      </c>
      <c r="E36" s="47">
        <v>1</v>
      </c>
      <c r="F36" s="46">
        <v>19</v>
      </c>
      <c r="G36" s="48">
        <v>44197</v>
      </c>
      <c r="H36" s="48"/>
      <c r="I36" s="46" t="s">
        <v>46</v>
      </c>
      <c r="J36" s="46"/>
      <c r="K36" s="46"/>
      <c r="L36" s="46" t="s">
        <v>46</v>
      </c>
      <c r="M36" s="46"/>
      <c r="N36" s="46" t="s">
        <v>46</v>
      </c>
      <c r="O36" s="46" t="s">
        <v>46</v>
      </c>
      <c r="P36" s="49">
        <v>2</v>
      </c>
      <c r="Q36" s="49">
        <v>8</v>
      </c>
      <c r="R36" s="46">
        <v>10</v>
      </c>
      <c r="S36" s="46" t="s">
        <v>46</v>
      </c>
      <c r="T36" s="46"/>
      <c r="U36" s="29" t="s">
        <v>264</v>
      </c>
    </row>
    <row r="37" spans="1:21" ht="66" customHeight="1" x14ac:dyDescent="0.25">
      <c r="A37" s="45">
        <v>19</v>
      </c>
      <c r="B37" s="46"/>
      <c r="C37" s="43">
        <v>19</v>
      </c>
      <c r="D37" s="29" t="s">
        <v>58</v>
      </c>
      <c r="E37" s="47">
        <v>1</v>
      </c>
      <c r="F37" s="46">
        <v>20</v>
      </c>
      <c r="G37" s="48">
        <v>44197</v>
      </c>
      <c r="H37" s="48"/>
      <c r="I37" s="46" t="s">
        <v>46</v>
      </c>
      <c r="J37" s="46"/>
      <c r="K37" s="46"/>
      <c r="L37" s="46" t="s">
        <v>46</v>
      </c>
      <c r="M37" s="46"/>
      <c r="N37" s="46" t="s">
        <v>46</v>
      </c>
      <c r="O37" s="46" t="s">
        <v>46</v>
      </c>
      <c r="P37" s="49">
        <v>2</v>
      </c>
      <c r="Q37" s="49">
        <v>8</v>
      </c>
      <c r="R37" s="46">
        <v>10</v>
      </c>
      <c r="S37" s="46" t="s">
        <v>46</v>
      </c>
      <c r="T37" s="46"/>
      <c r="U37" s="29" t="s">
        <v>264</v>
      </c>
    </row>
    <row r="38" spans="1:21" ht="63.75" customHeight="1" x14ac:dyDescent="0.25">
      <c r="A38" s="45">
        <v>20</v>
      </c>
      <c r="B38" s="46"/>
      <c r="C38" s="43">
        <v>20</v>
      </c>
      <c r="D38" s="29" t="s">
        <v>84</v>
      </c>
      <c r="E38" s="47">
        <v>1</v>
      </c>
      <c r="F38" s="46">
        <v>4</v>
      </c>
      <c r="G38" s="48">
        <v>44287</v>
      </c>
      <c r="H38" s="48"/>
      <c r="I38" s="46" t="s">
        <v>46</v>
      </c>
      <c r="J38" s="46"/>
      <c r="K38" s="46"/>
      <c r="L38" s="46" t="s">
        <v>46</v>
      </c>
      <c r="M38" s="46"/>
      <c r="N38" s="46" t="s">
        <v>46</v>
      </c>
      <c r="O38" s="46" t="s">
        <v>46</v>
      </c>
      <c r="P38" s="49">
        <v>2</v>
      </c>
      <c r="Q38" s="49">
        <v>8</v>
      </c>
      <c r="R38" s="46">
        <v>10</v>
      </c>
      <c r="S38" s="46" t="s">
        <v>46</v>
      </c>
      <c r="T38" s="46"/>
      <c r="U38" s="29" t="s">
        <v>264</v>
      </c>
    </row>
    <row r="39" spans="1:21" ht="76.5" customHeight="1" x14ac:dyDescent="0.25">
      <c r="A39" s="45">
        <v>21</v>
      </c>
      <c r="B39" s="46"/>
      <c r="C39" s="43">
        <v>21</v>
      </c>
      <c r="D39" s="29" t="s">
        <v>85</v>
      </c>
      <c r="E39" s="47">
        <v>1</v>
      </c>
      <c r="F39" s="46">
        <v>5</v>
      </c>
      <c r="G39" s="48">
        <v>44287</v>
      </c>
      <c r="H39" s="48"/>
      <c r="I39" s="46" t="s">
        <v>46</v>
      </c>
      <c r="J39" s="46"/>
      <c r="K39" s="46"/>
      <c r="L39" s="46" t="s">
        <v>46</v>
      </c>
      <c r="M39" s="46"/>
      <c r="N39" s="46" t="s">
        <v>46</v>
      </c>
      <c r="O39" s="46" t="s">
        <v>46</v>
      </c>
      <c r="P39" s="49">
        <v>2</v>
      </c>
      <c r="Q39" s="49">
        <v>8</v>
      </c>
      <c r="R39" s="46">
        <v>10</v>
      </c>
      <c r="S39" s="46" t="s">
        <v>46</v>
      </c>
      <c r="T39" s="46"/>
      <c r="U39" s="77" t="s">
        <v>265</v>
      </c>
    </row>
    <row r="40" spans="1:21" ht="81.75" customHeight="1" x14ac:dyDescent="0.25">
      <c r="A40" s="3">
        <v>22</v>
      </c>
      <c r="B40" s="2"/>
      <c r="C40" s="43">
        <v>22</v>
      </c>
      <c r="D40" s="29" t="s">
        <v>86</v>
      </c>
      <c r="E40" s="43">
        <v>1</v>
      </c>
      <c r="F40" s="2">
        <v>4</v>
      </c>
      <c r="G40" s="8">
        <v>44287</v>
      </c>
      <c r="H40" s="8"/>
      <c r="I40" s="2" t="s">
        <v>46</v>
      </c>
      <c r="J40" s="2"/>
      <c r="K40" s="2"/>
      <c r="L40" s="2" t="s">
        <v>46</v>
      </c>
      <c r="M40" s="2"/>
      <c r="N40" s="2" t="s">
        <v>46</v>
      </c>
      <c r="O40" s="2" t="s">
        <v>46</v>
      </c>
      <c r="P40" s="44">
        <v>2</v>
      </c>
      <c r="Q40" s="44">
        <v>8</v>
      </c>
      <c r="R40" s="2">
        <v>10</v>
      </c>
      <c r="S40" s="2" t="s">
        <v>46</v>
      </c>
      <c r="T40" s="2"/>
      <c r="U40" s="29" t="s">
        <v>266</v>
      </c>
    </row>
    <row r="41" spans="1:21" ht="39.950000000000003" customHeight="1" x14ac:dyDescent="0.25">
      <c r="A41" s="115" t="s">
        <v>34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</row>
    <row r="42" spans="1:21" ht="39.950000000000003" customHeight="1" x14ac:dyDescent="0.25">
      <c r="A42" s="116" t="s">
        <v>372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</row>
    <row r="43" spans="1:21" ht="39.950000000000003" customHeight="1" x14ac:dyDescent="0.25"/>
    <row r="44" spans="1:21" ht="39.950000000000003" customHeight="1" x14ac:dyDescent="0.25">
      <c r="B44" s="14" t="s">
        <v>35</v>
      </c>
      <c r="C44" s="94" t="s">
        <v>64</v>
      </c>
      <c r="D44" s="94"/>
      <c r="E44" s="15"/>
      <c r="F44" s="15"/>
      <c r="G44" s="16"/>
      <c r="H44" s="17"/>
      <c r="I44" s="108" t="s">
        <v>36</v>
      </c>
      <c r="J44" s="109"/>
      <c r="K44" s="109"/>
      <c r="L44" s="110"/>
      <c r="M44" s="117" t="s">
        <v>44</v>
      </c>
      <c r="N44" s="118"/>
      <c r="O44" s="118"/>
      <c r="P44" s="118"/>
      <c r="Q44" s="118"/>
      <c r="R44" s="118"/>
      <c r="S44" s="118"/>
      <c r="T44" s="118"/>
      <c r="U44" s="119"/>
    </row>
    <row r="45" spans="1:21" ht="39.950000000000003" customHeight="1" x14ac:dyDescent="0.25">
      <c r="B45" s="14" t="s">
        <v>37</v>
      </c>
      <c r="C45" s="95" t="s">
        <v>65</v>
      </c>
      <c r="D45" s="112"/>
      <c r="E45" s="18"/>
      <c r="F45" s="18"/>
      <c r="G45" s="16"/>
      <c r="H45" s="17"/>
      <c r="I45" s="108" t="s">
        <v>37</v>
      </c>
      <c r="J45" s="109"/>
      <c r="K45" s="109"/>
      <c r="L45" s="110"/>
      <c r="M45" s="113" t="s">
        <v>66</v>
      </c>
      <c r="N45" s="114"/>
      <c r="O45" s="114"/>
      <c r="P45" s="114"/>
      <c r="Q45" s="114"/>
      <c r="R45" s="114"/>
      <c r="S45" s="114"/>
      <c r="T45" s="114"/>
      <c r="U45" s="114"/>
    </row>
    <row r="46" spans="1:21" ht="39.950000000000003" customHeight="1" x14ac:dyDescent="0.25">
      <c r="B46" s="14" t="s">
        <v>38</v>
      </c>
      <c r="C46" s="97">
        <v>44377</v>
      </c>
      <c r="D46" s="98"/>
      <c r="E46" s="18"/>
      <c r="F46" s="18"/>
      <c r="G46" s="16"/>
      <c r="H46" s="17"/>
      <c r="I46" s="108" t="s">
        <v>38</v>
      </c>
      <c r="J46" s="109"/>
      <c r="K46" s="109"/>
      <c r="L46" s="110"/>
      <c r="M46" s="104">
        <v>44377</v>
      </c>
      <c r="N46" s="105"/>
      <c r="O46" s="105"/>
      <c r="P46" s="105"/>
      <c r="Q46" s="105"/>
      <c r="R46" s="105"/>
      <c r="S46" s="105"/>
      <c r="T46" s="105"/>
      <c r="U46" s="105"/>
    </row>
    <row r="47" spans="1:21" ht="39.950000000000003" customHeight="1" x14ac:dyDescent="0.25">
      <c r="B47" s="14" t="s">
        <v>39</v>
      </c>
      <c r="C47" s="106"/>
      <c r="D47" s="107"/>
      <c r="E47" s="16"/>
      <c r="F47" s="16"/>
      <c r="G47" s="16"/>
      <c r="H47" s="17"/>
      <c r="I47" s="108" t="s">
        <v>39</v>
      </c>
      <c r="J47" s="109"/>
      <c r="K47" s="109"/>
      <c r="L47" s="110"/>
      <c r="M47" s="111"/>
      <c r="N47" s="111"/>
      <c r="O47" s="111"/>
      <c r="P47" s="111"/>
      <c r="Q47" s="111"/>
      <c r="R47" s="111"/>
      <c r="S47" s="111"/>
      <c r="T47" s="111"/>
      <c r="U47" s="111"/>
    </row>
    <row r="48" spans="1:21" ht="39.950000000000003" customHeight="1" x14ac:dyDescent="0.25">
      <c r="B48" s="17"/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17"/>
    </row>
    <row r="49" spans="2:21" ht="39.950000000000003" customHeight="1" x14ac:dyDescent="0.25">
      <c r="B49" s="14" t="s">
        <v>40</v>
      </c>
      <c r="C49" s="94" t="s">
        <v>67</v>
      </c>
      <c r="D49" s="94"/>
      <c r="E49" s="15"/>
      <c r="F49" s="15"/>
      <c r="G49" s="20"/>
      <c r="H49" s="17"/>
      <c r="I49" s="19"/>
      <c r="J49" s="19"/>
      <c r="K49" s="19"/>
      <c r="L49" s="19"/>
      <c r="M49" s="21"/>
      <c r="N49" s="21"/>
      <c r="O49" s="21"/>
      <c r="P49" s="21"/>
      <c r="Q49" s="21"/>
      <c r="R49" s="21"/>
      <c r="S49" s="21"/>
      <c r="T49" s="21"/>
      <c r="U49" s="17"/>
    </row>
    <row r="50" spans="2:21" ht="39.950000000000003" customHeight="1" x14ac:dyDescent="0.25">
      <c r="B50" s="14" t="s">
        <v>37</v>
      </c>
      <c r="C50" s="95" t="s">
        <v>68</v>
      </c>
      <c r="D50" s="96"/>
      <c r="E50" s="22"/>
      <c r="F50" s="22"/>
      <c r="G50" s="23"/>
      <c r="H50" s="17"/>
      <c r="I50" s="19"/>
      <c r="J50" s="19"/>
      <c r="K50" s="19"/>
      <c r="L50" s="19"/>
      <c r="M50" s="21"/>
      <c r="N50" s="21"/>
      <c r="O50" s="21"/>
      <c r="P50" s="21"/>
      <c r="Q50" s="21"/>
      <c r="R50" s="21"/>
      <c r="S50" s="21"/>
      <c r="T50" s="21"/>
      <c r="U50" s="17"/>
    </row>
    <row r="51" spans="2:21" ht="39.950000000000003" customHeight="1" x14ac:dyDescent="0.25">
      <c r="B51" s="14" t="s">
        <v>38</v>
      </c>
      <c r="C51" s="97">
        <v>44377</v>
      </c>
      <c r="D51" s="98"/>
      <c r="E51" s="18"/>
      <c r="F51" s="18"/>
      <c r="G51" s="23"/>
      <c r="H51" s="17"/>
      <c r="I51" s="19"/>
      <c r="J51" s="19"/>
      <c r="K51" s="19"/>
      <c r="L51" s="19"/>
      <c r="M51" s="21"/>
      <c r="N51" s="21"/>
      <c r="O51" s="21"/>
      <c r="P51" s="21"/>
      <c r="Q51" s="21"/>
      <c r="R51" s="21"/>
      <c r="S51" s="21"/>
      <c r="T51" s="21"/>
      <c r="U51" s="17"/>
    </row>
    <row r="52" spans="2:21" ht="39.950000000000003" customHeight="1" x14ac:dyDescent="0.25">
      <c r="B52" s="14" t="s">
        <v>39</v>
      </c>
      <c r="C52" s="99"/>
      <c r="D52" s="100"/>
      <c r="E52" s="23"/>
      <c r="F52" s="23"/>
      <c r="G52" s="23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</sheetData>
  <mergeCells count="49">
    <mergeCell ref="C49:D49"/>
    <mergeCell ref="C50:D50"/>
    <mergeCell ref="C51:D51"/>
    <mergeCell ref="C52:D52"/>
    <mergeCell ref="C46:D46"/>
    <mergeCell ref="I46:L46"/>
    <mergeCell ref="M46:U46"/>
    <mergeCell ref="C47:D47"/>
    <mergeCell ref="I47:L47"/>
    <mergeCell ref="M47:U47"/>
    <mergeCell ref="C45:D45"/>
    <mergeCell ref="I45:L45"/>
    <mergeCell ref="M45:U45"/>
    <mergeCell ref="G17:H17"/>
    <mergeCell ref="I17:K17"/>
    <mergeCell ref="L17:O17"/>
    <mergeCell ref="P17:R17"/>
    <mergeCell ref="S17:T17"/>
    <mergeCell ref="U17:U18"/>
    <mergeCell ref="F17:F18"/>
    <mergeCell ref="A41:U41"/>
    <mergeCell ref="A42:U42"/>
    <mergeCell ref="C44:D44"/>
    <mergeCell ref="I44:L44"/>
    <mergeCell ref="M44:U44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0"/>
  <sheetViews>
    <sheetView topLeftCell="A10" workbookViewId="0">
      <selection activeCell="H52" sqref="H52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5703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58" t="s">
        <v>41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60"/>
    </row>
    <row r="12" spans="1:21" ht="15.75" thickBot="1" x14ac:dyDescent="0.3">
      <c r="A12" s="122" t="s">
        <v>3</v>
      </c>
      <c r="B12" s="123"/>
      <c r="C12" s="124"/>
      <c r="D12" s="125" t="s">
        <v>55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260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267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75" t="s">
        <v>46</v>
      </c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43">
        <v>1</v>
      </c>
      <c r="D19" s="29" t="s">
        <v>87</v>
      </c>
      <c r="E19" s="43">
        <v>1</v>
      </c>
      <c r="F19" s="2">
        <v>102</v>
      </c>
      <c r="G19" s="8">
        <v>43831</v>
      </c>
      <c r="H19" s="8">
        <v>43861</v>
      </c>
      <c r="I19" s="2" t="s">
        <v>46</v>
      </c>
      <c r="J19" s="2"/>
      <c r="K19" s="2"/>
      <c r="L19" s="2" t="s">
        <v>46</v>
      </c>
      <c r="M19" s="2"/>
      <c r="N19" s="2" t="s">
        <v>46</v>
      </c>
      <c r="O19" s="2" t="s">
        <v>46</v>
      </c>
      <c r="P19" s="44">
        <v>2</v>
      </c>
      <c r="Q19" s="44">
        <v>8</v>
      </c>
      <c r="R19" s="2">
        <v>10</v>
      </c>
      <c r="S19" s="2" t="s">
        <v>46</v>
      </c>
      <c r="T19" s="2"/>
      <c r="U19" s="29" t="s">
        <v>268</v>
      </c>
    </row>
    <row r="20" spans="1:21" ht="30" x14ac:dyDescent="0.25">
      <c r="A20" s="1">
        <v>2</v>
      </c>
      <c r="B20" s="2"/>
      <c r="C20" s="43">
        <v>2</v>
      </c>
      <c r="D20" s="29" t="s">
        <v>88</v>
      </c>
      <c r="E20" s="43">
        <v>1</v>
      </c>
      <c r="F20" s="2">
        <v>358</v>
      </c>
      <c r="G20" s="8">
        <v>43862</v>
      </c>
      <c r="H20" s="8">
        <v>43889</v>
      </c>
      <c r="I20" s="2" t="s">
        <v>46</v>
      </c>
      <c r="J20" s="2"/>
      <c r="K20" s="2"/>
      <c r="L20" s="2" t="s">
        <v>46</v>
      </c>
      <c r="M20" s="2"/>
      <c r="N20" s="2" t="s">
        <v>46</v>
      </c>
      <c r="O20" s="2" t="s">
        <v>46</v>
      </c>
      <c r="P20" s="44">
        <v>2</v>
      </c>
      <c r="Q20" s="44">
        <v>8</v>
      </c>
      <c r="R20" s="2">
        <v>10</v>
      </c>
      <c r="S20" s="2" t="s">
        <v>46</v>
      </c>
      <c r="T20" s="2"/>
      <c r="U20" s="29" t="s">
        <v>268</v>
      </c>
    </row>
    <row r="21" spans="1:21" ht="30" x14ac:dyDescent="0.25">
      <c r="A21" s="1">
        <v>3</v>
      </c>
      <c r="B21" s="2"/>
      <c r="C21" s="43">
        <v>3</v>
      </c>
      <c r="D21" s="29" t="s">
        <v>88</v>
      </c>
      <c r="E21" s="43">
        <v>1</v>
      </c>
      <c r="F21" s="2">
        <v>344</v>
      </c>
      <c r="G21" s="8">
        <v>43891</v>
      </c>
      <c r="H21" s="8">
        <v>43921</v>
      </c>
      <c r="I21" s="2" t="s">
        <v>46</v>
      </c>
      <c r="J21" s="2"/>
      <c r="K21" s="2"/>
      <c r="L21" s="2" t="s">
        <v>46</v>
      </c>
      <c r="M21" s="2"/>
      <c r="N21" s="2" t="s">
        <v>46</v>
      </c>
      <c r="O21" s="2" t="s">
        <v>46</v>
      </c>
      <c r="P21" s="44">
        <v>2</v>
      </c>
      <c r="Q21" s="44">
        <v>8</v>
      </c>
      <c r="R21" s="2">
        <v>10</v>
      </c>
      <c r="S21" s="2" t="s">
        <v>46</v>
      </c>
      <c r="T21" s="2"/>
      <c r="U21" s="29" t="s">
        <v>268</v>
      </c>
    </row>
    <row r="22" spans="1:21" ht="30" x14ac:dyDescent="0.25">
      <c r="A22" s="1">
        <v>4</v>
      </c>
      <c r="B22" s="2"/>
      <c r="C22" s="43">
        <v>4</v>
      </c>
      <c r="D22" s="29" t="s">
        <v>88</v>
      </c>
      <c r="E22" s="43">
        <v>1</v>
      </c>
      <c r="F22" s="2">
        <v>194</v>
      </c>
      <c r="G22" s="8">
        <v>43922</v>
      </c>
      <c r="H22" s="8">
        <v>44012</v>
      </c>
      <c r="I22" s="2" t="s">
        <v>46</v>
      </c>
      <c r="J22" s="2"/>
      <c r="K22" s="2"/>
      <c r="L22" s="2" t="s">
        <v>46</v>
      </c>
      <c r="M22" s="2"/>
      <c r="N22" s="2" t="s">
        <v>46</v>
      </c>
      <c r="O22" s="2" t="s">
        <v>46</v>
      </c>
      <c r="P22" s="44">
        <v>2</v>
      </c>
      <c r="Q22" s="44">
        <v>8</v>
      </c>
      <c r="R22" s="2">
        <v>10</v>
      </c>
      <c r="S22" s="2" t="s">
        <v>46</v>
      </c>
      <c r="T22" s="2"/>
      <c r="U22" s="29" t="s">
        <v>268</v>
      </c>
    </row>
    <row r="23" spans="1:21" ht="30" x14ac:dyDescent="0.25">
      <c r="A23" s="1">
        <v>5</v>
      </c>
      <c r="B23" s="2"/>
      <c r="C23" s="43">
        <v>5</v>
      </c>
      <c r="D23" s="29" t="s">
        <v>87</v>
      </c>
      <c r="E23" s="43">
        <v>1</v>
      </c>
      <c r="F23" s="2">
        <v>308</v>
      </c>
      <c r="G23" s="8">
        <v>44013</v>
      </c>
      <c r="H23" s="8">
        <v>44408</v>
      </c>
      <c r="I23" s="2" t="s">
        <v>46</v>
      </c>
      <c r="J23" s="2"/>
      <c r="K23" s="2"/>
      <c r="L23" s="2" t="s">
        <v>46</v>
      </c>
      <c r="M23" s="2"/>
      <c r="N23" s="2" t="s">
        <v>46</v>
      </c>
      <c r="O23" s="2" t="s">
        <v>46</v>
      </c>
      <c r="P23" s="44">
        <v>2</v>
      </c>
      <c r="Q23" s="44">
        <v>8</v>
      </c>
      <c r="R23" s="2">
        <v>10</v>
      </c>
      <c r="S23" s="2" t="s">
        <v>46</v>
      </c>
      <c r="T23" s="2"/>
      <c r="U23" s="29" t="s">
        <v>268</v>
      </c>
    </row>
    <row r="24" spans="1:21" ht="30" x14ac:dyDescent="0.25">
      <c r="A24" s="3">
        <v>6</v>
      </c>
      <c r="B24" s="2"/>
      <c r="C24" s="43">
        <v>6</v>
      </c>
      <c r="D24" s="29" t="s">
        <v>88</v>
      </c>
      <c r="E24" s="43">
        <v>1</v>
      </c>
      <c r="F24" s="2">
        <v>316</v>
      </c>
      <c r="G24" s="8">
        <v>44044</v>
      </c>
      <c r="H24" s="8">
        <v>44074</v>
      </c>
      <c r="I24" s="2" t="s">
        <v>46</v>
      </c>
      <c r="J24" s="2"/>
      <c r="K24" s="2"/>
      <c r="L24" s="2" t="s">
        <v>46</v>
      </c>
      <c r="M24" s="2"/>
      <c r="N24" s="2" t="s">
        <v>46</v>
      </c>
      <c r="O24" s="2" t="s">
        <v>46</v>
      </c>
      <c r="P24" s="44">
        <v>2</v>
      </c>
      <c r="Q24" s="44">
        <v>8</v>
      </c>
      <c r="R24" s="2">
        <v>10</v>
      </c>
      <c r="S24" s="2" t="s">
        <v>46</v>
      </c>
      <c r="T24" s="2"/>
      <c r="U24" s="29" t="s">
        <v>268</v>
      </c>
    </row>
    <row r="25" spans="1:21" ht="30" x14ac:dyDescent="0.25">
      <c r="A25" s="45">
        <v>7</v>
      </c>
      <c r="B25" s="46"/>
      <c r="C25" s="47">
        <v>7</v>
      </c>
      <c r="D25" s="29" t="s">
        <v>88</v>
      </c>
      <c r="E25" s="47">
        <v>1</v>
      </c>
      <c r="F25" s="46">
        <v>221</v>
      </c>
      <c r="G25" s="48">
        <v>44075</v>
      </c>
      <c r="H25" s="48">
        <v>44135</v>
      </c>
      <c r="I25" s="46" t="s">
        <v>46</v>
      </c>
      <c r="J25" s="46"/>
      <c r="K25" s="46"/>
      <c r="L25" s="46" t="s">
        <v>46</v>
      </c>
      <c r="M25" s="46"/>
      <c r="N25" s="46" t="s">
        <v>46</v>
      </c>
      <c r="O25" s="46" t="s">
        <v>46</v>
      </c>
      <c r="P25" s="49">
        <v>2</v>
      </c>
      <c r="Q25" s="49">
        <v>8</v>
      </c>
      <c r="R25" s="46">
        <v>10</v>
      </c>
      <c r="S25" s="46" t="s">
        <v>46</v>
      </c>
      <c r="T25" s="46"/>
      <c r="U25" s="29" t="s">
        <v>268</v>
      </c>
    </row>
    <row r="26" spans="1:21" ht="30" x14ac:dyDescent="0.25">
      <c r="A26" s="45">
        <v>8</v>
      </c>
      <c r="B26" s="46"/>
      <c r="C26" s="47">
        <v>8</v>
      </c>
      <c r="D26" s="29" t="s">
        <v>88</v>
      </c>
      <c r="E26" s="47">
        <v>1</v>
      </c>
      <c r="F26" s="46">
        <v>351</v>
      </c>
      <c r="G26" s="48">
        <v>44136</v>
      </c>
      <c r="H26" s="48">
        <v>44165</v>
      </c>
      <c r="I26" s="46" t="s">
        <v>46</v>
      </c>
      <c r="J26" s="46"/>
      <c r="K26" s="46"/>
      <c r="L26" s="46" t="s">
        <v>46</v>
      </c>
      <c r="M26" s="46"/>
      <c r="N26" s="46" t="s">
        <v>46</v>
      </c>
      <c r="O26" s="46" t="s">
        <v>46</v>
      </c>
      <c r="P26" s="49">
        <v>2</v>
      </c>
      <c r="Q26" s="49">
        <v>8</v>
      </c>
      <c r="R26" s="46">
        <v>10</v>
      </c>
      <c r="S26" s="46" t="s">
        <v>46</v>
      </c>
      <c r="T26" s="46"/>
      <c r="U26" s="29" t="s">
        <v>268</v>
      </c>
    </row>
    <row r="27" spans="1:21" ht="30" x14ac:dyDescent="0.25">
      <c r="A27" s="3">
        <v>9</v>
      </c>
      <c r="B27" s="2"/>
      <c r="C27" s="43">
        <v>9</v>
      </c>
      <c r="D27" s="29" t="s">
        <v>88</v>
      </c>
      <c r="E27" s="43">
        <v>1</v>
      </c>
      <c r="F27" s="2">
        <v>371</v>
      </c>
      <c r="G27" s="8">
        <v>44166</v>
      </c>
      <c r="H27" s="8">
        <v>44196</v>
      </c>
      <c r="I27" s="2" t="s">
        <v>46</v>
      </c>
      <c r="J27" s="2"/>
      <c r="K27" s="2"/>
      <c r="L27" s="2" t="s">
        <v>46</v>
      </c>
      <c r="M27" s="2"/>
      <c r="N27" s="2" t="s">
        <v>46</v>
      </c>
      <c r="O27" s="2" t="s">
        <v>46</v>
      </c>
      <c r="P27" s="44">
        <v>2</v>
      </c>
      <c r="Q27" s="44">
        <v>8</v>
      </c>
      <c r="R27" s="2">
        <v>10</v>
      </c>
      <c r="S27" s="2" t="s">
        <v>46</v>
      </c>
      <c r="T27" s="2"/>
      <c r="U27" s="29" t="s">
        <v>268</v>
      </c>
    </row>
    <row r="28" spans="1:21" x14ac:dyDescent="0.25">
      <c r="A28" s="80"/>
      <c r="B28" s="84"/>
      <c r="C28" s="88"/>
      <c r="D28" s="89"/>
      <c r="E28" s="88"/>
      <c r="F28" s="84"/>
      <c r="G28" s="85"/>
      <c r="H28" s="85"/>
      <c r="I28" s="84"/>
      <c r="J28" s="84"/>
      <c r="K28" s="84"/>
      <c r="L28" s="84"/>
      <c r="M28" s="84"/>
      <c r="N28" s="84"/>
      <c r="O28" s="84"/>
      <c r="P28" s="90"/>
      <c r="Q28" s="90"/>
      <c r="R28" s="84"/>
      <c r="S28" s="84"/>
      <c r="T28" s="84"/>
      <c r="U28" s="89"/>
    </row>
    <row r="29" spans="1:21" ht="20.25" x14ac:dyDescent="0.25">
      <c r="A29" s="115" t="s">
        <v>34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1" x14ac:dyDescent="0.25">
      <c r="A30" s="116" t="s">
        <v>373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</row>
    <row r="32" spans="1:21" x14ac:dyDescent="0.25">
      <c r="B32" s="14" t="s">
        <v>35</v>
      </c>
      <c r="C32" s="94" t="s">
        <v>64</v>
      </c>
      <c r="D32" s="94"/>
      <c r="E32" s="15"/>
      <c r="F32" s="15"/>
      <c r="G32" s="16"/>
      <c r="H32" s="17"/>
      <c r="I32" s="108" t="s">
        <v>36</v>
      </c>
      <c r="J32" s="109"/>
      <c r="K32" s="109"/>
      <c r="L32" s="110"/>
      <c r="M32" s="117" t="s">
        <v>44</v>
      </c>
      <c r="N32" s="118"/>
      <c r="O32" s="118"/>
      <c r="P32" s="118"/>
      <c r="Q32" s="118"/>
      <c r="R32" s="118"/>
      <c r="S32" s="118"/>
      <c r="T32" s="118"/>
      <c r="U32" s="119"/>
    </row>
    <row r="33" spans="2:21" x14ac:dyDescent="0.25">
      <c r="B33" s="14" t="s">
        <v>37</v>
      </c>
      <c r="C33" s="95" t="s">
        <v>65</v>
      </c>
      <c r="D33" s="112"/>
      <c r="E33" s="18"/>
      <c r="F33" s="18"/>
      <c r="G33" s="16"/>
      <c r="H33" s="17"/>
      <c r="I33" s="108" t="s">
        <v>37</v>
      </c>
      <c r="J33" s="109"/>
      <c r="K33" s="109"/>
      <c r="L33" s="110"/>
      <c r="M33" s="113" t="s">
        <v>66</v>
      </c>
      <c r="N33" s="114"/>
      <c r="O33" s="114"/>
      <c r="P33" s="114"/>
      <c r="Q33" s="114"/>
      <c r="R33" s="114"/>
      <c r="S33" s="114"/>
      <c r="T33" s="114"/>
      <c r="U33" s="114"/>
    </row>
    <row r="34" spans="2:21" x14ac:dyDescent="0.25">
      <c r="B34" s="14" t="s">
        <v>38</v>
      </c>
      <c r="C34" s="97">
        <v>44377</v>
      </c>
      <c r="D34" s="98"/>
      <c r="E34" s="18"/>
      <c r="F34" s="18"/>
      <c r="G34" s="16"/>
      <c r="H34" s="17"/>
      <c r="I34" s="108" t="s">
        <v>38</v>
      </c>
      <c r="J34" s="109"/>
      <c r="K34" s="109"/>
      <c r="L34" s="110"/>
      <c r="M34" s="104">
        <v>44377</v>
      </c>
      <c r="N34" s="161"/>
      <c r="O34" s="161"/>
      <c r="P34" s="161"/>
      <c r="Q34" s="161"/>
      <c r="R34" s="161"/>
      <c r="S34" s="161"/>
      <c r="T34" s="161"/>
      <c r="U34" s="161"/>
    </row>
    <row r="35" spans="2:21" x14ac:dyDescent="0.25">
      <c r="B35" s="14" t="s">
        <v>39</v>
      </c>
      <c r="C35" s="106"/>
      <c r="D35" s="107"/>
      <c r="E35" s="16"/>
      <c r="F35" s="16"/>
      <c r="G35" s="16"/>
      <c r="H35" s="17"/>
      <c r="I35" s="108" t="s">
        <v>39</v>
      </c>
      <c r="J35" s="109"/>
      <c r="K35" s="109"/>
      <c r="L35" s="110"/>
      <c r="M35" s="111"/>
      <c r="N35" s="111"/>
      <c r="O35" s="111"/>
      <c r="P35" s="111"/>
      <c r="Q35" s="111"/>
      <c r="R35" s="111"/>
      <c r="S35" s="111"/>
      <c r="T35" s="111"/>
      <c r="U35" s="111"/>
    </row>
    <row r="36" spans="2:2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x14ac:dyDescent="0.25">
      <c r="B37" s="14" t="s">
        <v>40</v>
      </c>
      <c r="C37" s="94" t="s">
        <v>67</v>
      </c>
      <c r="D37" s="94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x14ac:dyDescent="0.25">
      <c r="B38" s="14" t="s">
        <v>37</v>
      </c>
      <c r="C38" s="95" t="s">
        <v>68</v>
      </c>
      <c r="D38" s="96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x14ac:dyDescent="0.25">
      <c r="B39" s="14" t="s">
        <v>38</v>
      </c>
      <c r="C39" s="97">
        <v>44377</v>
      </c>
      <c r="D39" s="98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x14ac:dyDescent="0.25">
      <c r="B40" s="14" t="s">
        <v>39</v>
      </c>
      <c r="C40" s="99"/>
      <c r="D40" s="100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49">
    <mergeCell ref="C37:D37"/>
    <mergeCell ref="C38:D38"/>
    <mergeCell ref="C39:D39"/>
    <mergeCell ref="C40:D40"/>
    <mergeCell ref="C34:D34"/>
    <mergeCell ref="I34:L34"/>
    <mergeCell ref="M34:U34"/>
    <mergeCell ref="C35:D35"/>
    <mergeCell ref="I35:L35"/>
    <mergeCell ref="M35:U35"/>
    <mergeCell ref="C33:D33"/>
    <mergeCell ref="I33:L33"/>
    <mergeCell ref="M33:U33"/>
    <mergeCell ref="G17:H17"/>
    <mergeCell ref="I17:K17"/>
    <mergeCell ref="L17:O17"/>
    <mergeCell ref="P17:R17"/>
    <mergeCell ref="S17:T17"/>
    <mergeCell ref="U17:U18"/>
    <mergeCell ref="F17:F18"/>
    <mergeCell ref="A29:U29"/>
    <mergeCell ref="A30:U30"/>
    <mergeCell ref="C32:D32"/>
    <mergeCell ref="I32:L32"/>
    <mergeCell ref="M32:U32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39"/>
  <sheetViews>
    <sheetView topLeftCell="A10" workbookViewId="0">
      <selection activeCell="C33" sqref="C33:D3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5703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58" t="s">
        <v>41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60"/>
    </row>
    <row r="12" spans="1:21" ht="15.75" thickBot="1" x14ac:dyDescent="0.3">
      <c r="A12" s="122" t="s">
        <v>3</v>
      </c>
      <c r="B12" s="123"/>
      <c r="C12" s="124"/>
      <c r="D12" s="125" t="s">
        <v>55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260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44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267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75" t="s">
        <v>46</v>
      </c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43">
        <v>1</v>
      </c>
      <c r="D19" s="29" t="s">
        <v>89</v>
      </c>
      <c r="E19" s="43">
        <v>1</v>
      </c>
      <c r="F19" s="2">
        <v>106</v>
      </c>
      <c r="G19" s="8">
        <v>44197</v>
      </c>
      <c r="H19" s="8"/>
      <c r="I19" s="2" t="s">
        <v>46</v>
      </c>
      <c r="J19" s="2"/>
      <c r="K19" s="2"/>
      <c r="L19" s="2" t="s">
        <v>46</v>
      </c>
      <c r="M19" s="2"/>
      <c r="N19" s="2" t="s">
        <v>46</v>
      </c>
      <c r="O19" s="2" t="s">
        <v>46</v>
      </c>
      <c r="P19" s="44">
        <v>2</v>
      </c>
      <c r="Q19" s="44">
        <v>8</v>
      </c>
      <c r="R19" s="2">
        <v>10</v>
      </c>
      <c r="S19" s="2" t="s">
        <v>46</v>
      </c>
      <c r="T19" s="2"/>
      <c r="U19" s="29" t="s">
        <v>269</v>
      </c>
    </row>
    <row r="20" spans="1:21" x14ac:dyDescent="0.25">
      <c r="A20" s="1"/>
      <c r="B20" s="2"/>
      <c r="C20" s="43"/>
      <c r="D20" s="29"/>
      <c r="E20" s="43"/>
      <c r="F20" s="2"/>
      <c r="G20" s="8"/>
      <c r="H20" s="8"/>
      <c r="I20" s="2"/>
      <c r="J20" s="2"/>
      <c r="K20" s="2"/>
      <c r="L20" s="2"/>
      <c r="M20" s="2"/>
      <c r="N20" s="2"/>
      <c r="O20" s="2"/>
      <c r="P20" s="44"/>
      <c r="Q20" s="44"/>
      <c r="R20" s="2"/>
      <c r="S20" s="2"/>
      <c r="T20" s="2"/>
      <c r="U20" s="2"/>
    </row>
    <row r="21" spans="1:21" x14ac:dyDescent="0.25">
      <c r="A21" s="1"/>
      <c r="B21" s="2"/>
      <c r="C21" s="43"/>
      <c r="D21" s="29"/>
      <c r="E21" s="43"/>
      <c r="F21" s="2"/>
      <c r="G21" s="8"/>
      <c r="H21" s="8"/>
      <c r="I21" s="2"/>
      <c r="J21" s="2"/>
      <c r="K21" s="2"/>
      <c r="L21" s="2"/>
      <c r="M21" s="2"/>
      <c r="N21" s="2"/>
      <c r="O21" s="2"/>
      <c r="P21" s="44"/>
      <c r="Q21" s="44"/>
      <c r="R21" s="2"/>
      <c r="S21" s="2"/>
      <c r="T21" s="2"/>
      <c r="U21" s="2"/>
    </row>
    <row r="22" spans="1:21" x14ac:dyDescent="0.25">
      <c r="A22" s="1"/>
      <c r="B22" s="2"/>
      <c r="C22" s="43"/>
      <c r="D22" s="29"/>
      <c r="E22" s="43"/>
      <c r="F22" s="2"/>
      <c r="G22" s="8"/>
      <c r="H22" s="8"/>
      <c r="I22" s="2"/>
      <c r="J22" s="2"/>
      <c r="K22" s="2"/>
      <c r="L22" s="2"/>
      <c r="M22" s="2"/>
      <c r="N22" s="2"/>
      <c r="O22" s="2"/>
      <c r="P22" s="44"/>
      <c r="Q22" s="44"/>
      <c r="R22" s="2"/>
      <c r="S22" s="2"/>
      <c r="T22" s="2"/>
      <c r="U22" s="2"/>
    </row>
    <row r="23" spans="1:21" x14ac:dyDescent="0.25">
      <c r="A23" s="1"/>
      <c r="B23" s="2"/>
      <c r="C23" s="43"/>
      <c r="D23" s="29"/>
      <c r="E23" s="43"/>
      <c r="F23" s="2"/>
      <c r="G23" s="8"/>
      <c r="H23" s="8"/>
      <c r="I23" s="2"/>
      <c r="J23" s="2"/>
      <c r="K23" s="2"/>
      <c r="L23" s="2"/>
      <c r="M23" s="2"/>
      <c r="N23" s="2"/>
      <c r="O23" s="2"/>
      <c r="P23" s="44"/>
      <c r="Q23" s="44"/>
      <c r="R23" s="2"/>
      <c r="S23" s="2"/>
      <c r="T23" s="2"/>
      <c r="U23" s="2"/>
    </row>
    <row r="24" spans="1:21" x14ac:dyDescent="0.25">
      <c r="A24" s="3"/>
      <c r="B24" s="2"/>
      <c r="C24" s="43"/>
      <c r="D24" s="29"/>
      <c r="E24" s="43"/>
      <c r="F24" s="2"/>
      <c r="G24" s="8"/>
      <c r="H24" s="8"/>
      <c r="I24" s="2"/>
      <c r="J24" s="2"/>
      <c r="K24" s="2"/>
      <c r="L24" s="2"/>
      <c r="M24" s="2"/>
      <c r="N24" s="2"/>
      <c r="O24" s="2"/>
      <c r="P24" s="44"/>
      <c r="Q24" s="44"/>
      <c r="R24" s="2"/>
      <c r="S24" s="2"/>
      <c r="T24" s="2"/>
      <c r="U24" s="2"/>
    </row>
    <row r="25" spans="1:21" x14ac:dyDescent="0.25">
      <c r="A25" s="45"/>
      <c r="B25" s="46"/>
      <c r="C25" s="47"/>
      <c r="D25" s="29"/>
      <c r="E25" s="47"/>
      <c r="F25" s="46"/>
      <c r="G25" s="48"/>
      <c r="H25" s="48"/>
      <c r="I25" s="46"/>
      <c r="J25" s="46"/>
      <c r="K25" s="46"/>
      <c r="L25" s="46"/>
      <c r="M25" s="46"/>
      <c r="N25" s="46"/>
      <c r="O25" s="46"/>
      <c r="P25" s="49"/>
      <c r="Q25" s="49"/>
      <c r="R25" s="46"/>
      <c r="S25" s="46"/>
      <c r="T25" s="46"/>
      <c r="U25" s="46"/>
    </row>
    <row r="26" spans="1:21" x14ac:dyDescent="0.25">
      <c r="A26" s="45"/>
      <c r="B26" s="46"/>
      <c r="C26" s="47"/>
      <c r="D26" s="29"/>
      <c r="E26" s="47"/>
      <c r="F26" s="46"/>
      <c r="G26" s="48"/>
      <c r="H26" s="48"/>
      <c r="I26" s="46"/>
      <c r="J26" s="46"/>
      <c r="K26" s="46"/>
      <c r="L26" s="46"/>
      <c r="M26" s="46"/>
      <c r="N26" s="46"/>
      <c r="O26" s="46"/>
      <c r="P26" s="49"/>
      <c r="Q26" s="49"/>
      <c r="R26" s="46"/>
      <c r="S26" s="46"/>
      <c r="T26" s="46"/>
      <c r="U26" s="46"/>
    </row>
    <row r="27" spans="1:21" x14ac:dyDescent="0.25">
      <c r="A27" s="3"/>
      <c r="B27" s="2"/>
      <c r="C27" s="43"/>
      <c r="D27" s="29"/>
      <c r="E27" s="43"/>
      <c r="F27" s="2"/>
      <c r="G27" s="8"/>
      <c r="H27" s="8"/>
      <c r="I27" s="2"/>
      <c r="J27" s="2"/>
      <c r="K27" s="2"/>
      <c r="L27" s="2"/>
      <c r="M27" s="2"/>
      <c r="N27" s="2"/>
      <c r="O27" s="2"/>
      <c r="P27" s="44"/>
      <c r="Q27" s="44"/>
      <c r="R27" s="2"/>
      <c r="S27" s="2"/>
      <c r="T27" s="2"/>
      <c r="U27" s="2"/>
    </row>
    <row r="28" spans="1:21" ht="20.25" x14ac:dyDescent="0.25">
      <c r="A28" s="115" t="s">
        <v>34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</row>
    <row r="29" spans="1:21" x14ac:dyDescent="0.25">
      <c r="A29" s="116" t="s">
        <v>374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</row>
    <row r="31" spans="1:21" x14ac:dyDescent="0.25">
      <c r="B31" s="14" t="s">
        <v>35</v>
      </c>
      <c r="C31" s="94" t="s">
        <v>64</v>
      </c>
      <c r="D31" s="94"/>
      <c r="E31" s="15"/>
      <c r="F31" s="15"/>
      <c r="G31" s="16"/>
      <c r="H31" s="17"/>
      <c r="I31" s="108" t="s">
        <v>36</v>
      </c>
      <c r="J31" s="109"/>
      <c r="K31" s="109"/>
      <c r="L31" s="110"/>
      <c r="M31" s="117" t="s">
        <v>44</v>
      </c>
      <c r="N31" s="118"/>
      <c r="O31" s="118"/>
      <c r="P31" s="118"/>
      <c r="Q31" s="118"/>
      <c r="R31" s="118"/>
      <c r="S31" s="118"/>
      <c r="T31" s="118"/>
      <c r="U31" s="119"/>
    </row>
    <row r="32" spans="1:21" x14ac:dyDescent="0.25">
      <c r="B32" s="14" t="s">
        <v>37</v>
      </c>
      <c r="C32" s="95" t="s">
        <v>65</v>
      </c>
      <c r="D32" s="112"/>
      <c r="E32" s="18"/>
      <c r="F32" s="18"/>
      <c r="G32" s="16"/>
      <c r="H32" s="17"/>
      <c r="I32" s="108" t="s">
        <v>37</v>
      </c>
      <c r="J32" s="109"/>
      <c r="K32" s="109"/>
      <c r="L32" s="110"/>
      <c r="M32" s="113" t="s">
        <v>66</v>
      </c>
      <c r="N32" s="114"/>
      <c r="O32" s="114"/>
      <c r="P32" s="114"/>
      <c r="Q32" s="114"/>
      <c r="R32" s="114"/>
      <c r="S32" s="114"/>
      <c r="T32" s="114"/>
      <c r="U32" s="114"/>
    </row>
    <row r="33" spans="2:21" x14ac:dyDescent="0.25">
      <c r="B33" s="14" t="s">
        <v>38</v>
      </c>
      <c r="C33" s="97">
        <v>44377</v>
      </c>
      <c r="D33" s="98"/>
      <c r="E33" s="18"/>
      <c r="F33" s="18"/>
      <c r="G33" s="16"/>
      <c r="H33" s="17"/>
      <c r="I33" s="108" t="s">
        <v>38</v>
      </c>
      <c r="J33" s="109"/>
      <c r="K33" s="109"/>
      <c r="L33" s="110"/>
      <c r="M33" s="104">
        <v>44377</v>
      </c>
      <c r="N33" s="161"/>
      <c r="O33" s="161"/>
      <c r="P33" s="161"/>
      <c r="Q33" s="161"/>
      <c r="R33" s="161"/>
      <c r="S33" s="161"/>
      <c r="T33" s="161"/>
      <c r="U33" s="161"/>
    </row>
    <row r="34" spans="2:21" x14ac:dyDescent="0.25">
      <c r="B34" s="14" t="s">
        <v>39</v>
      </c>
      <c r="C34" s="106"/>
      <c r="D34" s="107"/>
      <c r="E34" s="16"/>
      <c r="F34" s="16"/>
      <c r="G34" s="16"/>
      <c r="H34" s="17"/>
      <c r="I34" s="108" t="s">
        <v>39</v>
      </c>
      <c r="J34" s="109"/>
      <c r="K34" s="109"/>
      <c r="L34" s="110"/>
      <c r="M34" s="111"/>
      <c r="N34" s="111"/>
      <c r="O34" s="111"/>
      <c r="P34" s="111"/>
      <c r="Q34" s="111"/>
      <c r="R34" s="111"/>
      <c r="S34" s="111"/>
      <c r="T34" s="111"/>
      <c r="U34" s="111"/>
    </row>
    <row r="35" spans="2:21" x14ac:dyDescent="0.25">
      <c r="B35" s="17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20"/>
      <c r="N35" s="20"/>
      <c r="O35" s="20"/>
      <c r="P35" s="20"/>
      <c r="Q35" s="20"/>
      <c r="R35" s="20"/>
      <c r="S35" s="20"/>
      <c r="T35" s="20"/>
      <c r="U35" s="17"/>
    </row>
    <row r="36" spans="2:21" x14ac:dyDescent="0.25">
      <c r="B36" s="14" t="s">
        <v>40</v>
      </c>
      <c r="C36" s="94" t="s">
        <v>67</v>
      </c>
      <c r="D36" s="94"/>
      <c r="E36" s="15"/>
      <c r="F36" s="15"/>
      <c r="G36" s="20"/>
      <c r="H36" s="17"/>
      <c r="I36" s="19"/>
      <c r="J36" s="19"/>
      <c r="K36" s="19"/>
      <c r="L36" s="19"/>
      <c r="M36" s="21"/>
      <c r="N36" s="21"/>
      <c r="O36" s="21"/>
      <c r="P36" s="21"/>
      <c r="Q36" s="21"/>
      <c r="R36" s="21"/>
      <c r="S36" s="21"/>
      <c r="T36" s="21"/>
      <c r="U36" s="17"/>
    </row>
    <row r="37" spans="2:21" x14ac:dyDescent="0.25">
      <c r="B37" s="14" t="s">
        <v>37</v>
      </c>
      <c r="C37" s="95" t="s">
        <v>68</v>
      </c>
      <c r="D37" s="96"/>
      <c r="E37" s="22"/>
      <c r="F37" s="22"/>
      <c r="G37" s="23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x14ac:dyDescent="0.25">
      <c r="B38" s="14" t="s">
        <v>38</v>
      </c>
      <c r="C38" s="97">
        <v>44377</v>
      </c>
      <c r="D38" s="98"/>
      <c r="E38" s="18"/>
      <c r="F38" s="18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x14ac:dyDescent="0.25">
      <c r="B39" s="14" t="s">
        <v>39</v>
      </c>
      <c r="C39" s="99"/>
      <c r="D39" s="100"/>
      <c r="E39" s="23"/>
      <c r="F39" s="23"/>
      <c r="G39" s="23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</sheetData>
  <mergeCells count="49">
    <mergeCell ref="C36:D36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C32:D32"/>
    <mergeCell ref="I32:L32"/>
    <mergeCell ref="M32:U32"/>
    <mergeCell ref="G17:H17"/>
    <mergeCell ref="I17:K17"/>
    <mergeCell ref="L17:O17"/>
    <mergeCell ref="P17:R17"/>
    <mergeCell ref="S17:T17"/>
    <mergeCell ref="U17:U18"/>
    <mergeCell ref="F17:F18"/>
    <mergeCell ref="A28:U28"/>
    <mergeCell ref="A29:U29"/>
    <mergeCell ref="C31:D31"/>
    <mergeCell ref="I31:L31"/>
    <mergeCell ref="M31:U31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44"/>
  <sheetViews>
    <sheetView topLeftCell="A19" workbookViewId="0">
      <selection activeCell="M38" sqref="M38:U3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6.5703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15.75" thickBot="1" x14ac:dyDescent="0.3">
      <c r="A12" s="122" t="s">
        <v>3</v>
      </c>
      <c r="B12" s="123"/>
      <c r="C12" s="124"/>
      <c r="D12" s="125" t="s">
        <v>195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256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2">
        <v>1</v>
      </c>
      <c r="D19" s="72" t="s">
        <v>196</v>
      </c>
      <c r="E19" s="2">
        <v>1</v>
      </c>
      <c r="F19" s="2">
        <v>451</v>
      </c>
      <c r="G19" s="8">
        <v>43831</v>
      </c>
      <c r="H19" s="8">
        <v>43861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2</v>
      </c>
      <c r="Q19" s="9">
        <v>8</v>
      </c>
      <c r="R19" s="2">
        <v>10</v>
      </c>
      <c r="S19" s="2" t="s">
        <v>46</v>
      </c>
      <c r="T19" s="2" t="s">
        <v>46</v>
      </c>
      <c r="U19" s="29" t="s">
        <v>197</v>
      </c>
    </row>
    <row r="20" spans="1:21" ht="30" x14ac:dyDescent="0.25">
      <c r="A20" s="1">
        <v>2</v>
      </c>
      <c r="B20" s="2"/>
      <c r="C20" s="2">
        <v>2</v>
      </c>
      <c r="D20" s="72" t="s">
        <v>198</v>
      </c>
      <c r="E20" s="2">
        <v>1</v>
      </c>
      <c r="F20" s="2">
        <v>279</v>
      </c>
      <c r="G20" s="8">
        <v>43862</v>
      </c>
      <c r="H20" s="8">
        <v>43889</v>
      </c>
      <c r="I20" s="2"/>
      <c r="J20" s="2" t="s">
        <v>46</v>
      </c>
      <c r="K20" s="2"/>
      <c r="L20" s="2" t="s">
        <v>46</v>
      </c>
      <c r="M20" s="2"/>
      <c r="N20" s="2" t="s">
        <v>46</v>
      </c>
      <c r="O20" s="2" t="s">
        <v>46</v>
      </c>
      <c r="P20" s="9">
        <v>2</v>
      </c>
      <c r="Q20" s="9">
        <v>8</v>
      </c>
      <c r="R20" s="2">
        <v>10</v>
      </c>
      <c r="S20" s="2" t="s">
        <v>46</v>
      </c>
      <c r="T20" s="2" t="s">
        <v>46</v>
      </c>
      <c r="U20" s="29" t="s">
        <v>197</v>
      </c>
    </row>
    <row r="21" spans="1:21" ht="30" x14ac:dyDescent="0.25">
      <c r="A21" s="1">
        <v>3</v>
      </c>
      <c r="B21" s="2"/>
      <c r="C21" s="2">
        <v>3</v>
      </c>
      <c r="D21" s="72" t="s">
        <v>199</v>
      </c>
      <c r="E21" s="2">
        <v>1</v>
      </c>
      <c r="F21" s="2">
        <v>441</v>
      </c>
      <c r="G21" s="8">
        <v>43891</v>
      </c>
      <c r="H21" s="8">
        <v>44286</v>
      </c>
      <c r="I21" s="2"/>
      <c r="J21" s="2" t="s">
        <v>46</v>
      </c>
      <c r="K21" s="2"/>
      <c r="L21" s="2" t="s">
        <v>46</v>
      </c>
      <c r="M21" s="2"/>
      <c r="N21" s="2" t="s">
        <v>46</v>
      </c>
      <c r="O21" s="2" t="s">
        <v>46</v>
      </c>
      <c r="P21" s="9">
        <v>2</v>
      </c>
      <c r="Q21" s="9">
        <v>8</v>
      </c>
      <c r="R21" s="2">
        <v>10</v>
      </c>
      <c r="S21" s="2" t="s">
        <v>46</v>
      </c>
      <c r="T21" s="2" t="s">
        <v>46</v>
      </c>
      <c r="U21" s="29" t="s">
        <v>197</v>
      </c>
    </row>
    <row r="22" spans="1:21" ht="30" x14ac:dyDescent="0.25">
      <c r="A22" s="1">
        <v>4</v>
      </c>
      <c r="B22" s="2"/>
      <c r="C22" s="2">
        <v>4</v>
      </c>
      <c r="D22" s="72" t="s">
        <v>200</v>
      </c>
      <c r="E22" s="2">
        <v>1</v>
      </c>
      <c r="F22" s="2">
        <v>464</v>
      </c>
      <c r="G22" s="8">
        <v>43922</v>
      </c>
      <c r="H22" s="8">
        <v>43951</v>
      </c>
      <c r="I22" s="2"/>
      <c r="J22" s="2" t="s">
        <v>46</v>
      </c>
      <c r="K22" s="2"/>
      <c r="L22" s="2" t="s">
        <v>46</v>
      </c>
      <c r="M22" s="2"/>
      <c r="N22" s="2" t="s">
        <v>46</v>
      </c>
      <c r="O22" s="2" t="s">
        <v>46</v>
      </c>
      <c r="P22" s="9">
        <v>2</v>
      </c>
      <c r="Q22" s="9">
        <v>8</v>
      </c>
      <c r="R22" s="2">
        <v>10</v>
      </c>
      <c r="S22" s="2" t="s">
        <v>46</v>
      </c>
      <c r="T22" s="2" t="s">
        <v>46</v>
      </c>
      <c r="U22" s="29" t="s">
        <v>197</v>
      </c>
    </row>
    <row r="23" spans="1:21" ht="30" x14ac:dyDescent="0.25">
      <c r="A23" s="1">
        <v>5</v>
      </c>
      <c r="B23" s="2"/>
      <c r="C23" s="2">
        <v>5</v>
      </c>
      <c r="D23" s="72" t="s">
        <v>201</v>
      </c>
      <c r="E23" s="2">
        <v>1</v>
      </c>
      <c r="F23" s="2">
        <v>365</v>
      </c>
      <c r="G23" s="8">
        <v>43952</v>
      </c>
      <c r="H23" s="8">
        <v>43982</v>
      </c>
      <c r="I23" s="2"/>
      <c r="J23" s="2" t="s">
        <v>46</v>
      </c>
      <c r="K23" s="2"/>
      <c r="L23" s="2" t="s">
        <v>46</v>
      </c>
      <c r="M23" s="2"/>
      <c r="N23" s="2" t="s">
        <v>46</v>
      </c>
      <c r="O23" s="2" t="s">
        <v>46</v>
      </c>
      <c r="P23" s="9">
        <v>2</v>
      </c>
      <c r="Q23" s="9">
        <v>8</v>
      </c>
      <c r="R23" s="2">
        <v>10</v>
      </c>
      <c r="S23" s="2" t="s">
        <v>46</v>
      </c>
      <c r="T23" s="2" t="s">
        <v>46</v>
      </c>
      <c r="U23" s="29" t="s">
        <v>197</v>
      </c>
    </row>
    <row r="24" spans="1:21" ht="30" x14ac:dyDescent="0.25">
      <c r="A24" s="1">
        <v>6</v>
      </c>
      <c r="B24" s="2"/>
      <c r="C24" s="2">
        <v>6</v>
      </c>
      <c r="D24" s="72" t="s">
        <v>202</v>
      </c>
      <c r="E24" s="2">
        <v>1</v>
      </c>
      <c r="F24" s="2">
        <v>341</v>
      </c>
      <c r="G24" s="8">
        <v>43983</v>
      </c>
      <c r="H24" s="8">
        <v>44012</v>
      </c>
      <c r="I24" s="2"/>
      <c r="J24" s="2" t="s">
        <v>46</v>
      </c>
      <c r="K24" s="2"/>
      <c r="L24" s="2" t="s">
        <v>46</v>
      </c>
      <c r="M24" s="2"/>
      <c r="N24" s="2" t="s">
        <v>46</v>
      </c>
      <c r="O24" s="2" t="s">
        <v>46</v>
      </c>
      <c r="P24" s="9">
        <v>2</v>
      </c>
      <c r="Q24" s="9">
        <v>8</v>
      </c>
      <c r="R24" s="2">
        <v>10</v>
      </c>
      <c r="S24" s="2" t="s">
        <v>46</v>
      </c>
      <c r="T24" s="2" t="s">
        <v>46</v>
      </c>
      <c r="U24" s="29" t="s">
        <v>197</v>
      </c>
    </row>
    <row r="25" spans="1:21" ht="30" x14ac:dyDescent="0.25">
      <c r="A25" s="1">
        <v>7</v>
      </c>
      <c r="B25" s="2"/>
      <c r="C25" s="2">
        <v>7</v>
      </c>
      <c r="D25" s="72" t="s">
        <v>203</v>
      </c>
      <c r="E25" s="2">
        <v>1</v>
      </c>
      <c r="F25" s="2">
        <v>246</v>
      </c>
      <c r="G25" s="8">
        <v>44013</v>
      </c>
      <c r="H25" s="8">
        <v>44043</v>
      </c>
      <c r="I25" s="2"/>
      <c r="J25" s="2" t="s">
        <v>46</v>
      </c>
      <c r="K25" s="2"/>
      <c r="L25" s="2" t="s">
        <v>46</v>
      </c>
      <c r="M25" s="2"/>
      <c r="N25" s="2" t="s">
        <v>46</v>
      </c>
      <c r="O25" s="2" t="s">
        <v>46</v>
      </c>
      <c r="P25" s="9">
        <v>2</v>
      </c>
      <c r="Q25" s="9">
        <v>8</v>
      </c>
      <c r="R25" s="2">
        <v>10</v>
      </c>
      <c r="S25" s="2" t="s">
        <v>46</v>
      </c>
      <c r="T25" s="2" t="s">
        <v>46</v>
      </c>
      <c r="U25" s="29" t="s">
        <v>197</v>
      </c>
    </row>
    <row r="26" spans="1:21" ht="30" x14ac:dyDescent="0.25">
      <c r="A26" s="1">
        <v>8</v>
      </c>
      <c r="B26" s="2"/>
      <c r="C26" s="2">
        <v>8</v>
      </c>
      <c r="D26" s="72" t="s">
        <v>204</v>
      </c>
      <c r="E26" s="2">
        <v>1</v>
      </c>
      <c r="F26" s="2">
        <v>346</v>
      </c>
      <c r="G26" s="8">
        <v>44044</v>
      </c>
      <c r="H26" s="8">
        <v>44074</v>
      </c>
      <c r="I26" s="2"/>
      <c r="J26" s="2" t="s">
        <v>46</v>
      </c>
      <c r="K26" s="2"/>
      <c r="L26" s="2" t="s">
        <v>46</v>
      </c>
      <c r="M26" s="2"/>
      <c r="N26" s="2" t="s">
        <v>46</v>
      </c>
      <c r="O26" s="2" t="s">
        <v>46</v>
      </c>
      <c r="P26" s="9">
        <v>2</v>
      </c>
      <c r="Q26" s="9">
        <v>8</v>
      </c>
      <c r="R26" s="2">
        <v>10</v>
      </c>
      <c r="S26" s="2" t="s">
        <v>46</v>
      </c>
      <c r="T26" s="2" t="s">
        <v>46</v>
      </c>
      <c r="U26" s="29" t="s">
        <v>197</v>
      </c>
    </row>
    <row r="27" spans="1:21" ht="30" x14ac:dyDescent="0.25">
      <c r="A27" s="1">
        <v>9</v>
      </c>
      <c r="B27" s="2"/>
      <c r="C27" s="2">
        <v>9</v>
      </c>
      <c r="D27" s="72" t="s">
        <v>205</v>
      </c>
      <c r="E27" s="2">
        <v>1</v>
      </c>
      <c r="F27" s="2">
        <v>335</v>
      </c>
      <c r="G27" s="8">
        <v>44075</v>
      </c>
      <c r="H27" s="8">
        <v>44104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2</v>
      </c>
      <c r="Q27" s="9">
        <v>8</v>
      </c>
      <c r="R27" s="2">
        <v>10</v>
      </c>
      <c r="S27" s="2" t="s">
        <v>46</v>
      </c>
      <c r="T27" s="2" t="s">
        <v>46</v>
      </c>
      <c r="U27" s="29" t="s">
        <v>197</v>
      </c>
    </row>
    <row r="28" spans="1:21" ht="30" x14ac:dyDescent="0.25">
      <c r="A28" s="1">
        <v>10</v>
      </c>
      <c r="B28" s="2"/>
      <c r="C28" s="2">
        <v>10</v>
      </c>
      <c r="D28" s="72" t="s">
        <v>206</v>
      </c>
      <c r="E28" s="2">
        <v>1</v>
      </c>
      <c r="F28" s="2">
        <v>451</v>
      </c>
      <c r="G28" s="8">
        <v>44105</v>
      </c>
      <c r="H28" s="8">
        <v>44135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2</v>
      </c>
      <c r="Q28" s="9">
        <v>8</v>
      </c>
      <c r="R28" s="2">
        <v>10</v>
      </c>
      <c r="S28" s="2" t="s">
        <v>46</v>
      </c>
      <c r="T28" s="2" t="s">
        <v>46</v>
      </c>
      <c r="U28" s="29" t="s">
        <v>197</v>
      </c>
    </row>
    <row r="29" spans="1:21" ht="30" x14ac:dyDescent="0.25">
      <c r="A29" s="1">
        <v>11</v>
      </c>
      <c r="B29" s="2"/>
      <c r="C29" s="2">
        <v>11</v>
      </c>
      <c r="D29" s="72" t="s">
        <v>207</v>
      </c>
      <c r="E29" s="2">
        <v>1</v>
      </c>
      <c r="F29" s="2">
        <v>321</v>
      </c>
      <c r="G29" s="8">
        <v>44136</v>
      </c>
      <c r="H29" s="8">
        <v>44165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2</v>
      </c>
      <c r="Q29" s="9">
        <v>8</v>
      </c>
      <c r="R29" s="2">
        <v>10</v>
      </c>
      <c r="S29" s="2" t="s">
        <v>46</v>
      </c>
      <c r="T29" s="2" t="s">
        <v>46</v>
      </c>
      <c r="U29" s="29" t="s">
        <v>197</v>
      </c>
    </row>
    <row r="30" spans="1:21" ht="30" x14ac:dyDescent="0.25">
      <c r="A30" s="1">
        <v>12</v>
      </c>
      <c r="B30" s="2"/>
      <c r="C30" s="2">
        <v>12</v>
      </c>
      <c r="D30" s="72" t="s">
        <v>208</v>
      </c>
      <c r="E30" s="2">
        <v>1</v>
      </c>
      <c r="F30" s="2">
        <v>397</v>
      </c>
      <c r="G30" s="8">
        <v>44166</v>
      </c>
      <c r="H30" s="8">
        <v>44180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2</v>
      </c>
      <c r="Q30" s="9">
        <v>8</v>
      </c>
      <c r="R30" s="2">
        <v>10</v>
      </c>
      <c r="S30" s="2" t="s">
        <v>46</v>
      </c>
      <c r="T30" s="2" t="s">
        <v>46</v>
      </c>
      <c r="U30" s="29" t="s">
        <v>197</v>
      </c>
    </row>
    <row r="31" spans="1:21" ht="30" x14ac:dyDescent="0.25">
      <c r="A31" s="1">
        <v>13</v>
      </c>
      <c r="B31" s="2"/>
      <c r="C31" s="2">
        <v>13</v>
      </c>
      <c r="D31" s="72" t="s">
        <v>208</v>
      </c>
      <c r="E31" s="2">
        <v>1</v>
      </c>
      <c r="F31" s="2">
        <v>417</v>
      </c>
      <c r="G31" s="8">
        <v>44181</v>
      </c>
      <c r="H31" s="8">
        <v>44196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2</v>
      </c>
      <c r="Q31" s="9">
        <v>8</v>
      </c>
      <c r="R31" s="2">
        <v>10</v>
      </c>
      <c r="S31" s="2" t="s">
        <v>46</v>
      </c>
      <c r="T31" s="2" t="s">
        <v>46</v>
      </c>
      <c r="U31" s="29" t="s">
        <v>197</v>
      </c>
    </row>
    <row r="32" spans="1:21" ht="27" customHeight="1" x14ac:dyDescent="0.25">
      <c r="A32" s="1"/>
      <c r="B32" s="2"/>
      <c r="C32" s="2"/>
      <c r="D32" s="72"/>
      <c r="E32" s="2"/>
      <c r="F32" s="2"/>
      <c r="G32" s="8"/>
      <c r="H32" s="8"/>
      <c r="I32" s="2"/>
      <c r="J32" s="2"/>
      <c r="K32" s="2"/>
      <c r="L32" s="2"/>
      <c r="M32" s="2"/>
      <c r="N32" s="2"/>
      <c r="O32" s="2"/>
      <c r="P32" s="9"/>
      <c r="Q32" s="9"/>
      <c r="R32" s="2"/>
      <c r="S32" s="2"/>
      <c r="T32" s="2"/>
      <c r="U32" s="29"/>
    </row>
    <row r="33" spans="1:21" ht="20.25" x14ac:dyDescent="0.25">
      <c r="A33" s="115" t="s">
        <v>34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x14ac:dyDescent="0.25">
      <c r="A34" s="116" t="s">
        <v>375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</row>
    <row r="36" spans="1:21" x14ac:dyDescent="0.25">
      <c r="B36" s="14" t="s">
        <v>35</v>
      </c>
      <c r="C36" s="94" t="s">
        <v>258</v>
      </c>
      <c r="D36" s="94"/>
      <c r="E36" s="15"/>
      <c r="F36" s="15"/>
      <c r="G36" s="16"/>
      <c r="H36" s="17"/>
      <c r="I36" s="108" t="s">
        <v>36</v>
      </c>
      <c r="J36" s="109"/>
      <c r="K36" s="109"/>
      <c r="L36" s="110"/>
      <c r="M36" s="117" t="s">
        <v>254</v>
      </c>
      <c r="N36" s="118"/>
      <c r="O36" s="118"/>
      <c r="P36" s="118"/>
      <c r="Q36" s="118"/>
      <c r="R36" s="118"/>
      <c r="S36" s="118"/>
      <c r="T36" s="118"/>
      <c r="U36" s="119"/>
    </row>
    <row r="37" spans="1:21" ht="15" customHeight="1" x14ac:dyDescent="0.25">
      <c r="B37" s="14" t="s">
        <v>37</v>
      </c>
      <c r="C37" s="95" t="s">
        <v>257</v>
      </c>
      <c r="D37" s="112"/>
      <c r="E37" s="18"/>
      <c r="F37" s="18"/>
      <c r="G37" s="16"/>
      <c r="H37" s="17"/>
      <c r="I37" s="108" t="s">
        <v>37</v>
      </c>
      <c r="J37" s="109"/>
      <c r="K37" s="109"/>
      <c r="L37" s="110"/>
      <c r="M37" s="113" t="s">
        <v>259</v>
      </c>
      <c r="N37" s="114"/>
      <c r="O37" s="114"/>
      <c r="P37" s="114"/>
      <c r="Q37" s="114"/>
      <c r="R37" s="114"/>
      <c r="S37" s="114"/>
      <c r="T37" s="114"/>
      <c r="U37" s="114"/>
    </row>
    <row r="38" spans="1:21" x14ac:dyDescent="0.25">
      <c r="B38" s="14" t="s">
        <v>38</v>
      </c>
      <c r="C38" s="97">
        <v>44377</v>
      </c>
      <c r="D38" s="98"/>
      <c r="E38" s="18"/>
      <c r="F38" s="18"/>
      <c r="G38" s="16"/>
      <c r="H38" s="17"/>
      <c r="I38" s="108" t="s">
        <v>38</v>
      </c>
      <c r="J38" s="109"/>
      <c r="K38" s="109"/>
      <c r="L38" s="110"/>
      <c r="M38" s="104">
        <v>44377</v>
      </c>
      <c r="N38" s="105"/>
      <c r="O38" s="105"/>
      <c r="P38" s="105"/>
      <c r="Q38" s="105"/>
      <c r="R38" s="105"/>
      <c r="S38" s="105"/>
      <c r="T38" s="105"/>
      <c r="U38" s="105"/>
    </row>
    <row r="39" spans="1:21" x14ac:dyDescent="0.25">
      <c r="B39" s="14" t="s">
        <v>39</v>
      </c>
      <c r="C39" s="106"/>
      <c r="D39" s="107"/>
      <c r="E39" s="16"/>
      <c r="F39" s="16"/>
      <c r="G39" s="16"/>
      <c r="H39" s="17"/>
      <c r="I39" s="108" t="s">
        <v>39</v>
      </c>
      <c r="J39" s="109"/>
      <c r="K39" s="109"/>
      <c r="L39" s="110"/>
      <c r="M39" s="111"/>
      <c r="N39" s="111"/>
      <c r="O39" s="111"/>
      <c r="P39" s="111"/>
      <c r="Q39" s="111"/>
      <c r="R39" s="111"/>
      <c r="S39" s="111"/>
      <c r="T39" s="111"/>
      <c r="U39" s="111"/>
    </row>
    <row r="40" spans="1:2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x14ac:dyDescent="0.25">
      <c r="B41" s="14" t="s">
        <v>40</v>
      </c>
      <c r="C41" s="94" t="s">
        <v>252</v>
      </c>
      <c r="D41" s="94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x14ac:dyDescent="0.25">
      <c r="B42" s="14" t="s">
        <v>37</v>
      </c>
      <c r="C42" s="95" t="s">
        <v>253</v>
      </c>
      <c r="D42" s="96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x14ac:dyDescent="0.25">
      <c r="B43" s="14" t="s">
        <v>38</v>
      </c>
      <c r="C43" s="97">
        <v>44377</v>
      </c>
      <c r="D43" s="98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x14ac:dyDescent="0.25">
      <c r="B44" s="14" t="s">
        <v>39</v>
      </c>
      <c r="C44" s="99"/>
      <c r="D44" s="100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</sheetData>
  <mergeCells count="49">
    <mergeCell ref="C41:D41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C37:D37"/>
    <mergeCell ref="I37:L37"/>
    <mergeCell ref="M37:U37"/>
    <mergeCell ref="G17:H17"/>
    <mergeCell ref="I17:K17"/>
    <mergeCell ref="L17:O17"/>
    <mergeCell ref="P17:R17"/>
    <mergeCell ref="S17:T17"/>
    <mergeCell ref="U17:U18"/>
    <mergeCell ref="F17:F18"/>
    <mergeCell ref="A33:U33"/>
    <mergeCell ref="A34:U34"/>
    <mergeCell ref="C36:D36"/>
    <mergeCell ref="I36:L36"/>
    <mergeCell ref="M36:U36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44"/>
  <sheetViews>
    <sheetView topLeftCell="A13" workbookViewId="0">
      <selection activeCell="C19" sqref="C19:C3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4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15.75" thickBot="1" x14ac:dyDescent="0.3">
      <c r="A12" s="122" t="s">
        <v>3</v>
      </c>
      <c r="B12" s="123"/>
      <c r="C12" s="124"/>
      <c r="D12" s="125" t="s">
        <v>195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209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2">
        <v>1</v>
      </c>
      <c r="D19" s="72" t="s">
        <v>210</v>
      </c>
      <c r="E19" s="2">
        <v>1</v>
      </c>
      <c r="F19" s="2">
        <v>137</v>
      </c>
      <c r="G19" s="8">
        <v>43831</v>
      </c>
      <c r="H19" s="8">
        <v>43861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2</v>
      </c>
      <c r="Q19" s="9">
        <v>8</v>
      </c>
      <c r="R19" s="2">
        <v>10</v>
      </c>
      <c r="S19" s="2" t="s">
        <v>46</v>
      </c>
      <c r="T19" s="2" t="s">
        <v>46</v>
      </c>
      <c r="U19" s="29" t="s">
        <v>211</v>
      </c>
    </row>
    <row r="20" spans="1:21" ht="30" x14ac:dyDescent="0.25">
      <c r="A20" s="1">
        <v>2</v>
      </c>
      <c r="B20" s="2"/>
      <c r="C20" s="2">
        <v>2</v>
      </c>
      <c r="D20" s="72" t="s">
        <v>212</v>
      </c>
      <c r="E20" s="2">
        <v>1</v>
      </c>
      <c r="F20" s="2">
        <v>163</v>
      </c>
      <c r="G20" s="8">
        <v>43862</v>
      </c>
      <c r="H20" s="8">
        <v>43889</v>
      </c>
      <c r="I20" s="2"/>
      <c r="J20" s="2" t="s">
        <v>46</v>
      </c>
      <c r="K20" s="2"/>
      <c r="L20" s="2" t="s">
        <v>46</v>
      </c>
      <c r="M20" s="2"/>
      <c r="N20" s="2" t="s">
        <v>46</v>
      </c>
      <c r="O20" s="2" t="s">
        <v>46</v>
      </c>
      <c r="P20" s="9">
        <v>2</v>
      </c>
      <c r="Q20" s="9">
        <v>8</v>
      </c>
      <c r="R20" s="2">
        <v>10</v>
      </c>
      <c r="S20" s="2" t="s">
        <v>46</v>
      </c>
      <c r="T20" s="2" t="s">
        <v>46</v>
      </c>
      <c r="U20" s="29" t="s">
        <v>211</v>
      </c>
    </row>
    <row r="21" spans="1:21" ht="30" x14ac:dyDescent="0.25">
      <c r="A21" s="1">
        <v>3</v>
      </c>
      <c r="B21" s="2"/>
      <c r="C21" s="2">
        <v>3</v>
      </c>
      <c r="D21" s="72" t="s">
        <v>213</v>
      </c>
      <c r="E21" s="2">
        <v>1</v>
      </c>
      <c r="F21" s="2">
        <v>440</v>
      </c>
      <c r="G21" s="8">
        <v>43891</v>
      </c>
      <c r="H21" s="8">
        <v>43921</v>
      </c>
      <c r="I21" s="2"/>
      <c r="J21" s="2" t="s">
        <v>46</v>
      </c>
      <c r="K21" s="2"/>
      <c r="L21" s="2" t="s">
        <v>46</v>
      </c>
      <c r="M21" s="2"/>
      <c r="N21" s="2" t="s">
        <v>46</v>
      </c>
      <c r="O21" s="2" t="s">
        <v>46</v>
      </c>
      <c r="P21" s="9">
        <v>2</v>
      </c>
      <c r="Q21" s="9">
        <v>8</v>
      </c>
      <c r="R21" s="2">
        <v>10</v>
      </c>
      <c r="S21" s="2" t="s">
        <v>46</v>
      </c>
      <c r="T21" s="2" t="s">
        <v>46</v>
      </c>
      <c r="U21" s="29" t="s">
        <v>211</v>
      </c>
    </row>
    <row r="22" spans="1:21" ht="30" x14ac:dyDescent="0.25">
      <c r="A22" s="1">
        <v>4</v>
      </c>
      <c r="B22" s="2"/>
      <c r="C22" s="2">
        <v>4</v>
      </c>
      <c r="D22" s="72" t="s">
        <v>214</v>
      </c>
      <c r="E22" s="2">
        <v>1</v>
      </c>
      <c r="F22" s="2">
        <v>239</v>
      </c>
      <c r="G22" s="8">
        <v>43922</v>
      </c>
      <c r="H22" s="8">
        <v>43951</v>
      </c>
      <c r="I22" s="2"/>
      <c r="J22" s="2" t="s">
        <v>46</v>
      </c>
      <c r="K22" s="2"/>
      <c r="L22" s="2" t="s">
        <v>46</v>
      </c>
      <c r="M22" s="2"/>
      <c r="N22" s="2" t="s">
        <v>46</v>
      </c>
      <c r="O22" s="2" t="s">
        <v>46</v>
      </c>
      <c r="P22" s="9">
        <v>2</v>
      </c>
      <c r="Q22" s="9">
        <v>8</v>
      </c>
      <c r="R22" s="2">
        <v>10</v>
      </c>
      <c r="S22" s="2" t="s">
        <v>46</v>
      </c>
      <c r="T22" s="2" t="s">
        <v>46</v>
      </c>
      <c r="U22" s="29" t="s">
        <v>211</v>
      </c>
    </row>
    <row r="23" spans="1:21" ht="30" x14ac:dyDescent="0.25">
      <c r="A23" s="1">
        <v>5</v>
      </c>
      <c r="B23" s="2"/>
      <c r="C23" s="2">
        <v>5</v>
      </c>
      <c r="D23" s="72" t="s">
        <v>215</v>
      </c>
      <c r="E23" s="2">
        <v>1</v>
      </c>
      <c r="F23" s="2">
        <v>188</v>
      </c>
      <c r="G23" s="8">
        <v>43952</v>
      </c>
      <c r="H23" s="8">
        <v>43982</v>
      </c>
      <c r="I23" s="2"/>
      <c r="J23" s="2" t="s">
        <v>46</v>
      </c>
      <c r="K23" s="2"/>
      <c r="L23" s="2" t="s">
        <v>46</v>
      </c>
      <c r="M23" s="2"/>
      <c r="N23" s="2" t="s">
        <v>46</v>
      </c>
      <c r="O23" s="2" t="s">
        <v>46</v>
      </c>
      <c r="P23" s="9">
        <v>2</v>
      </c>
      <c r="Q23" s="9">
        <v>8</v>
      </c>
      <c r="R23" s="2">
        <v>10</v>
      </c>
      <c r="S23" s="2" t="s">
        <v>46</v>
      </c>
      <c r="T23" s="2" t="s">
        <v>46</v>
      </c>
      <c r="U23" s="29" t="s">
        <v>211</v>
      </c>
    </row>
    <row r="24" spans="1:21" ht="30" x14ac:dyDescent="0.25">
      <c r="A24" s="1">
        <v>6</v>
      </c>
      <c r="B24" s="2"/>
      <c r="C24" s="2">
        <v>6</v>
      </c>
      <c r="D24" s="72" t="s">
        <v>216</v>
      </c>
      <c r="E24" s="2">
        <v>1</v>
      </c>
      <c r="F24" s="2">
        <v>446</v>
      </c>
      <c r="G24" s="8">
        <v>43983</v>
      </c>
      <c r="H24" s="8">
        <v>44012</v>
      </c>
      <c r="I24" s="2"/>
      <c r="J24" s="2" t="s">
        <v>46</v>
      </c>
      <c r="K24" s="2"/>
      <c r="L24" s="2" t="s">
        <v>46</v>
      </c>
      <c r="M24" s="2"/>
      <c r="N24" s="2" t="s">
        <v>46</v>
      </c>
      <c r="O24" s="2" t="s">
        <v>46</v>
      </c>
      <c r="P24" s="9">
        <v>2</v>
      </c>
      <c r="Q24" s="9">
        <v>8</v>
      </c>
      <c r="R24" s="2">
        <v>10</v>
      </c>
      <c r="S24" s="2" t="s">
        <v>46</v>
      </c>
      <c r="T24" s="2" t="s">
        <v>46</v>
      </c>
      <c r="U24" s="29" t="s">
        <v>211</v>
      </c>
    </row>
    <row r="25" spans="1:21" ht="30" x14ac:dyDescent="0.25">
      <c r="A25" s="1">
        <v>7</v>
      </c>
      <c r="B25" s="2"/>
      <c r="C25" s="2">
        <v>7</v>
      </c>
      <c r="D25" s="72" t="s">
        <v>217</v>
      </c>
      <c r="E25" s="2">
        <v>1</v>
      </c>
      <c r="F25" s="2">
        <v>270</v>
      </c>
      <c r="G25" s="8">
        <v>44013</v>
      </c>
      <c r="H25" s="8">
        <v>44043</v>
      </c>
      <c r="I25" s="2"/>
      <c r="J25" s="2" t="s">
        <v>46</v>
      </c>
      <c r="K25" s="2"/>
      <c r="L25" s="2" t="s">
        <v>46</v>
      </c>
      <c r="M25" s="2"/>
      <c r="N25" s="2" t="s">
        <v>46</v>
      </c>
      <c r="O25" s="2" t="s">
        <v>46</v>
      </c>
      <c r="P25" s="9">
        <v>2</v>
      </c>
      <c r="Q25" s="9">
        <v>8</v>
      </c>
      <c r="R25" s="2">
        <v>10</v>
      </c>
      <c r="S25" s="2" t="s">
        <v>46</v>
      </c>
      <c r="T25" s="2" t="s">
        <v>46</v>
      </c>
      <c r="U25" s="29" t="s">
        <v>211</v>
      </c>
    </row>
    <row r="26" spans="1:21" ht="30" x14ac:dyDescent="0.25">
      <c r="A26" s="1">
        <v>8</v>
      </c>
      <c r="B26" s="2"/>
      <c r="C26" s="2">
        <v>8</v>
      </c>
      <c r="D26" s="72" t="s">
        <v>208</v>
      </c>
      <c r="E26" s="2">
        <v>1</v>
      </c>
      <c r="F26" s="2">
        <v>235</v>
      </c>
      <c r="G26" s="8">
        <v>44044</v>
      </c>
      <c r="H26" s="8">
        <v>44074</v>
      </c>
      <c r="I26" s="2"/>
      <c r="J26" s="2" t="s">
        <v>46</v>
      </c>
      <c r="K26" s="2"/>
      <c r="L26" s="2" t="s">
        <v>46</v>
      </c>
      <c r="M26" s="2"/>
      <c r="N26" s="2" t="s">
        <v>46</v>
      </c>
      <c r="O26" s="2" t="s">
        <v>46</v>
      </c>
      <c r="P26" s="9">
        <v>2</v>
      </c>
      <c r="Q26" s="9">
        <v>8</v>
      </c>
      <c r="R26" s="2">
        <v>10</v>
      </c>
      <c r="S26" s="2" t="s">
        <v>46</v>
      </c>
      <c r="T26" s="2" t="s">
        <v>46</v>
      </c>
      <c r="U26" s="29" t="s">
        <v>211</v>
      </c>
    </row>
    <row r="27" spans="1:21" ht="30" x14ac:dyDescent="0.25">
      <c r="A27" s="1">
        <v>9</v>
      </c>
      <c r="B27" s="2"/>
      <c r="C27" s="2">
        <v>9</v>
      </c>
      <c r="D27" s="72" t="s">
        <v>208</v>
      </c>
      <c r="E27" s="2">
        <v>1</v>
      </c>
      <c r="F27" s="2">
        <v>308</v>
      </c>
      <c r="G27" s="8">
        <v>44075</v>
      </c>
      <c r="H27" s="8">
        <v>44104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2</v>
      </c>
      <c r="Q27" s="9">
        <v>8</v>
      </c>
      <c r="R27" s="2">
        <v>10</v>
      </c>
      <c r="S27" s="2" t="s">
        <v>46</v>
      </c>
      <c r="T27" s="2" t="s">
        <v>46</v>
      </c>
      <c r="U27" s="29" t="s">
        <v>211</v>
      </c>
    </row>
    <row r="28" spans="1:21" ht="30" x14ac:dyDescent="0.25">
      <c r="A28" s="1">
        <v>10</v>
      </c>
      <c r="B28" s="2"/>
      <c r="C28" s="2">
        <v>10</v>
      </c>
      <c r="D28" s="72" t="s">
        <v>208</v>
      </c>
      <c r="E28" s="2">
        <v>1</v>
      </c>
      <c r="F28" s="2">
        <v>341</v>
      </c>
      <c r="G28" s="8">
        <v>44105</v>
      </c>
      <c r="H28" s="8">
        <v>44135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2</v>
      </c>
      <c r="Q28" s="9">
        <v>8</v>
      </c>
      <c r="R28" s="2">
        <v>10</v>
      </c>
      <c r="S28" s="2" t="s">
        <v>46</v>
      </c>
      <c r="T28" s="2" t="s">
        <v>46</v>
      </c>
      <c r="U28" s="29" t="s">
        <v>211</v>
      </c>
    </row>
    <row r="29" spans="1:21" ht="30" x14ac:dyDescent="0.25">
      <c r="A29" s="1">
        <v>11</v>
      </c>
      <c r="B29" s="2"/>
      <c r="C29" s="2">
        <v>11</v>
      </c>
      <c r="D29" s="72" t="s">
        <v>208</v>
      </c>
      <c r="E29" s="2">
        <v>1</v>
      </c>
      <c r="F29" s="2">
        <v>341</v>
      </c>
      <c r="G29" s="8">
        <v>44136</v>
      </c>
      <c r="H29" s="8">
        <v>44165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2</v>
      </c>
      <c r="Q29" s="9">
        <v>8</v>
      </c>
      <c r="R29" s="2">
        <v>10</v>
      </c>
      <c r="S29" s="2" t="s">
        <v>46</v>
      </c>
      <c r="T29" s="2" t="s">
        <v>46</v>
      </c>
      <c r="U29" s="29" t="s">
        <v>211</v>
      </c>
    </row>
    <row r="30" spans="1:21" ht="30" x14ac:dyDescent="0.25">
      <c r="A30" s="1">
        <v>12</v>
      </c>
      <c r="B30" s="2"/>
      <c r="C30" s="2">
        <v>12</v>
      </c>
      <c r="D30" s="72" t="s">
        <v>208</v>
      </c>
      <c r="E30" s="2">
        <v>1</v>
      </c>
      <c r="F30" s="2">
        <v>272</v>
      </c>
      <c r="G30" s="8">
        <v>44166</v>
      </c>
      <c r="H30" s="8">
        <v>44180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2</v>
      </c>
      <c r="Q30" s="9">
        <v>8</v>
      </c>
      <c r="R30" s="2">
        <v>10</v>
      </c>
      <c r="S30" s="2" t="s">
        <v>46</v>
      </c>
      <c r="T30" s="2" t="s">
        <v>46</v>
      </c>
      <c r="U30" s="29" t="s">
        <v>211</v>
      </c>
    </row>
    <row r="31" spans="1:21" ht="30" x14ac:dyDescent="0.25">
      <c r="A31" s="1">
        <v>13</v>
      </c>
      <c r="B31" s="2"/>
      <c r="C31" s="2">
        <v>13</v>
      </c>
      <c r="D31" s="72" t="s">
        <v>208</v>
      </c>
      <c r="E31" s="2">
        <v>1</v>
      </c>
      <c r="F31" s="2">
        <v>419</v>
      </c>
      <c r="G31" s="8">
        <v>44181</v>
      </c>
      <c r="H31" s="8">
        <v>44196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2</v>
      </c>
      <c r="Q31" s="9">
        <v>8</v>
      </c>
      <c r="R31" s="2">
        <v>10</v>
      </c>
      <c r="S31" s="2" t="s">
        <v>46</v>
      </c>
      <c r="T31" s="2" t="s">
        <v>46</v>
      </c>
      <c r="U31" s="29" t="s">
        <v>211</v>
      </c>
    </row>
    <row r="32" spans="1:21" x14ac:dyDescent="0.25">
      <c r="A32" s="91"/>
      <c r="B32" s="84"/>
      <c r="C32" s="84"/>
      <c r="D32" s="92"/>
      <c r="E32" s="84"/>
      <c r="F32" s="84"/>
      <c r="G32" s="85"/>
      <c r="H32" s="85"/>
      <c r="I32" s="84"/>
      <c r="J32" s="84"/>
      <c r="K32" s="84"/>
      <c r="L32" s="84"/>
      <c r="M32" s="84"/>
      <c r="N32" s="84"/>
      <c r="O32" s="84"/>
      <c r="P32" s="83"/>
      <c r="Q32" s="83"/>
      <c r="R32" s="84"/>
      <c r="S32" s="84"/>
      <c r="T32" s="84"/>
      <c r="U32" s="89"/>
    </row>
    <row r="33" spans="1:21" ht="20.25" x14ac:dyDescent="0.25">
      <c r="A33" s="115" t="s">
        <v>34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x14ac:dyDescent="0.25">
      <c r="A34" s="116" t="s">
        <v>376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</row>
    <row r="36" spans="1:21" x14ac:dyDescent="0.25">
      <c r="B36" s="14" t="s">
        <v>35</v>
      </c>
      <c r="C36" s="94" t="s">
        <v>258</v>
      </c>
      <c r="D36" s="94"/>
      <c r="E36" s="15"/>
      <c r="F36" s="15"/>
      <c r="G36" s="16"/>
      <c r="H36" s="17"/>
      <c r="I36" s="108" t="s">
        <v>36</v>
      </c>
      <c r="J36" s="109"/>
      <c r="K36" s="109"/>
      <c r="L36" s="110"/>
      <c r="M36" s="117" t="s">
        <v>254</v>
      </c>
      <c r="N36" s="118"/>
      <c r="O36" s="118"/>
      <c r="P36" s="118"/>
      <c r="Q36" s="118"/>
      <c r="R36" s="118"/>
      <c r="S36" s="118"/>
      <c r="T36" s="118"/>
      <c r="U36" s="119"/>
    </row>
    <row r="37" spans="1:21" x14ac:dyDescent="0.25">
      <c r="B37" s="14" t="s">
        <v>37</v>
      </c>
      <c r="C37" s="95" t="s">
        <v>257</v>
      </c>
      <c r="D37" s="112"/>
      <c r="E37" s="18"/>
      <c r="F37" s="18"/>
      <c r="G37" s="16"/>
      <c r="H37" s="17"/>
      <c r="I37" s="108" t="s">
        <v>37</v>
      </c>
      <c r="J37" s="109"/>
      <c r="K37" s="109"/>
      <c r="L37" s="110"/>
      <c r="M37" s="113" t="s">
        <v>259</v>
      </c>
      <c r="N37" s="114"/>
      <c r="O37" s="114"/>
      <c r="P37" s="114"/>
      <c r="Q37" s="114"/>
      <c r="R37" s="114"/>
      <c r="S37" s="114"/>
      <c r="T37" s="114"/>
      <c r="U37" s="114"/>
    </row>
    <row r="38" spans="1:21" x14ac:dyDescent="0.25">
      <c r="B38" s="14" t="s">
        <v>38</v>
      </c>
      <c r="C38" s="97">
        <v>44377</v>
      </c>
      <c r="D38" s="98"/>
      <c r="E38" s="18"/>
      <c r="F38" s="18"/>
      <c r="G38" s="16"/>
      <c r="H38" s="17"/>
      <c r="I38" s="108" t="s">
        <v>38</v>
      </c>
      <c r="J38" s="109"/>
      <c r="K38" s="109"/>
      <c r="L38" s="110"/>
      <c r="M38" s="104">
        <v>44377</v>
      </c>
      <c r="N38" s="105"/>
      <c r="O38" s="105"/>
      <c r="P38" s="105"/>
      <c r="Q38" s="105"/>
      <c r="R38" s="105"/>
      <c r="S38" s="105"/>
      <c r="T38" s="105"/>
      <c r="U38" s="105"/>
    </row>
    <row r="39" spans="1:21" x14ac:dyDescent="0.25">
      <c r="B39" s="14" t="s">
        <v>39</v>
      </c>
      <c r="C39" s="106"/>
      <c r="D39" s="107"/>
      <c r="E39" s="16"/>
      <c r="F39" s="16"/>
      <c r="G39" s="16"/>
      <c r="H39" s="17"/>
      <c r="I39" s="108" t="s">
        <v>39</v>
      </c>
      <c r="J39" s="109"/>
      <c r="K39" s="109"/>
      <c r="L39" s="110"/>
      <c r="M39" s="111"/>
      <c r="N39" s="111"/>
      <c r="O39" s="111"/>
      <c r="P39" s="111"/>
      <c r="Q39" s="111"/>
      <c r="R39" s="111"/>
      <c r="S39" s="111"/>
      <c r="T39" s="111"/>
      <c r="U39" s="111"/>
    </row>
    <row r="40" spans="1:2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x14ac:dyDescent="0.25">
      <c r="B41" s="14" t="s">
        <v>40</v>
      </c>
      <c r="C41" s="94" t="s">
        <v>252</v>
      </c>
      <c r="D41" s="94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x14ac:dyDescent="0.25">
      <c r="B42" s="14" t="s">
        <v>37</v>
      </c>
      <c r="C42" s="95" t="s">
        <v>253</v>
      </c>
      <c r="D42" s="96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x14ac:dyDescent="0.25">
      <c r="B43" s="14" t="s">
        <v>38</v>
      </c>
      <c r="C43" s="97">
        <v>44377</v>
      </c>
      <c r="D43" s="98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x14ac:dyDescent="0.25">
      <c r="B44" s="14" t="s">
        <v>39</v>
      </c>
      <c r="C44" s="99"/>
      <c r="D44" s="100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</sheetData>
  <mergeCells count="49">
    <mergeCell ref="C41:D41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C37:D37"/>
    <mergeCell ref="I37:L37"/>
    <mergeCell ref="M37:U37"/>
    <mergeCell ref="G17:H17"/>
    <mergeCell ref="I17:K17"/>
    <mergeCell ref="L17:O17"/>
    <mergeCell ref="P17:R17"/>
    <mergeCell ref="S17:T17"/>
    <mergeCell ref="U17:U18"/>
    <mergeCell ref="F17:F18"/>
    <mergeCell ref="A33:U33"/>
    <mergeCell ref="A34:U34"/>
    <mergeCell ref="C36:D36"/>
    <mergeCell ref="I36:L36"/>
    <mergeCell ref="M36:U36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33"/>
  <sheetViews>
    <sheetView topLeftCell="A4" workbookViewId="0">
      <selection activeCell="J33" sqref="J3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x14ac:dyDescent="0.25">
      <c r="C6" s="135"/>
      <c r="D6" s="135"/>
      <c r="J6" s="13"/>
      <c r="K6" s="13"/>
      <c r="L6" s="13"/>
      <c r="M6" s="13"/>
      <c r="N6" s="13"/>
    </row>
    <row r="7" spans="1:21" ht="27.75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15.75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15.75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15.75" thickBot="1" x14ac:dyDescent="0.3">
      <c r="A12" s="122" t="s">
        <v>3</v>
      </c>
      <c r="B12" s="123"/>
      <c r="C12" s="124"/>
      <c r="D12" s="125" t="s">
        <v>195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15.75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15.75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15.75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15.75" thickBot="1" x14ac:dyDescent="0.3">
      <c r="A16" s="122" t="s">
        <v>7</v>
      </c>
      <c r="B16" s="123"/>
      <c r="C16" s="124"/>
      <c r="D16" s="24" t="s">
        <v>218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15.75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0" x14ac:dyDescent="0.25">
      <c r="A19" s="1">
        <v>1</v>
      </c>
      <c r="B19" s="2"/>
      <c r="C19" s="2">
        <v>1</v>
      </c>
      <c r="D19" s="2" t="s">
        <v>219</v>
      </c>
      <c r="E19" s="2">
        <v>1</v>
      </c>
      <c r="F19" s="2">
        <v>116</v>
      </c>
      <c r="G19" s="8">
        <v>43831</v>
      </c>
      <c r="H19" s="8">
        <v>44196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3</v>
      </c>
      <c r="Q19" s="9">
        <v>7</v>
      </c>
      <c r="R19" s="2">
        <v>10</v>
      </c>
      <c r="S19" s="2" t="s">
        <v>46</v>
      </c>
      <c r="T19" s="2" t="s">
        <v>46</v>
      </c>
      <c r="U19" s="29" t="s">
        <v>197</v>
      </c>
    </row>
    <row r="20" spans="1:21" x14ac:dyDescent="0.25">
      <c r="A20" s="1"/>
      <c r="B20" s="2"/>
      <c r="C20" s="2"/>
      <c r="D20" s="2"/>
      <c r="E20" s="2"/>
      <c r="F20" s="2"/>
      <c r="G20" s="8"/>
      <c r="H20" s="8"/>
      <c r="I20" s="2"/>
      <c r="J20" s="2"/>
      <c r="K20" s="2"/>
      <c r="L20" s="2"/>
      <c r="M20" s="2"/>
      <c r="N20" s="2"/>
      <c r="O20" s="2"/>
      <c r="P20" s="9"/>
      <c r="Q20" s="9"/>
      <c r="R20" s="2"/>
      <c r="S20" s="2"/>
      <c r="T20" s="2"/>
      <c r="U20" s="29"/>
    </row>
    <row r="21" spans="1:21" x14ac:dyDescent="0.25">
      <c r="A21" s="1"/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9"/>
    </row>
    <row r="22" spans="1:21" ht="20.25" x14ac:dyDescent="0.25">
      <c r="A22" s="115" t="s">
        <v>34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</row>
    <row r="23" spans="1:21" x14ac:dyDescent="0.25">
      <c r="A23" s="116" t="s">
        <v>377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</row>
    <row r="25" spans="1:21" x14ac:dyDescent="0.25">
      <c r="B25" s="14" t="s">
        <v>35</v>
      </c>
      <c r="C25" s="94" t="s">
        <v>258</v>
      </c>
      <c r="D25" s="94"/>
      <c r="E25" s="15"/>
      <c r="F25" s="15"/>
      <c r="G25" s="16"/>
      <c r="H25" s="17"/>
      <c r="I25" s="108" t="s">
        <v>36</v>
      </c>
      <c r="J25" s="109"/>
      <c r="K25" s="109"/>
      <c r="L25" s="110"/>
      <c r="M25" s="117" t="s">
        <v>254</v>
      </c>
      <c r="N25" s="118"/>
      <c r="O25" s="118"/>
      <c r="P25" s="118"/>
      <c r="Q25" s="118"/>
      <c r="R25" s="118"/>
      <c r="S25" s="118"/>
      <c r="T25" s="118"/>
      <c r="U25" s="119"/>
    </row>
    <row r="26" spans="1:21" x14ac:dyDescent="0.25">
      <c r="B26" s="14" t="s">
        <v>37</v>
      </c>
      <c r="C26" s="95" t="s">
        <v>257</v>
      </c>
      <c r="D26" s="112"/>
      <c r="E26" s="18"/>
      <c r="F26" s="18"/>
      <c r="G26" s="16"/>
      <c r="H26" s="17"/>
      <c r="I26" s="108" t="s">
        <v>37</v>
      </c>
      <c r="J26" s="109"/>
      <c r="K26" s="109"/>
      <c r="L26" s="110"/>
      <c r="M26" s="113" t="s">
        <v>259</v>
      </c>
      <c r="N26" s="114"/>
      <c r="O26" s="114"/>
      <c r="P26" s="114"/>
      <c r="Q26" s="114"/>
      <c r="R26" s="114"/>
      <c r="S26" s="114"/>
      <c r="T26" s="114"/>
      <c r="U26" s="114"/>
    </row>
    <row r="27" spans="1:21" x14ac:dyDescent="0.25">
      <c r="B27" s="14" t="s">
        <v>38</v>
      </c>
      <c r="C27" s="97">
        <v>44377</v>
      </c>
      <c r="D27" s="98"/>
      <c r="E27" s="18"/>
      <c r="F27" s="18"/>
      <c r="G27" s="16"/>
      <c r="H27" s="17"/>
      <c r="I27" s="108" t="s">
        <v>38</v>
      </c>
      <c r="J27" s="109"/>
      <c r="K27" s="109"/>
      <c r="L27" s="110"/>
      <c r="M27" s="104">
        <v>44377</v>
      </c>
      <c r="N27" s="105"/>
      <c r="O27" s="105"/>
      <c r="P27" s="105"/>
      <c r="Q27" s="105"/>
      <c r="R27" s="105"/>
      <c r="S27" s="105"/>
      <c r="T27" s="105"/>
      <c r="U27" s="105"/>
    </row>
    <row r="28" spans="1:21" x14ac:dyDescent="0.25">
      <c r="B28" s="14" t="s">
        <v>39</v>
      </c>
      <c r="C28" s="106"/>
      <c r="D28" s="107"/>
      <c r="E28" s="16"/>
      <c r="F28" s="16"/>
      <c r="G28" s="16"/>
      <c r="H28" s="17"/>
      <c r="I28" s="108" t="s">
        <v>39</v>
      </c>
      <c r="J28" s="109"/>
      <c r="K28" s="109"/>
      <c r="L28" s="110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1:21" x14ac:dyDescent="0.25">
      <c r="B29" s="17"/>
      <c r="C29" s="17"/>
      <c r="D29" s="17"/>
      <c r="E29" s="17"/>
      <c r="F29" s="17"/>
      <c r="G29" s="17"/>
      <c r="H29" s="17"/>
      <c r="I29" s="19"/>
      <c r="J29" s="19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17"/>
    </row>
    <row r="30" spans="1:21" x14ac:dyDescent="0.25">
      <c r="B30" s="14" t="s">
        <v>40</v>
      </c>
      <c r="C30" s="94" t="s">
        <v>252</v>
      </c>
      <c r="D30" s="94"/>
      <c r="E30" s="15"/>
      <c r="F30" s="15"/>
      <c r="G30" s="20"/>
      <c r="H30" s="17"/>
      <c r="I30" s="19"/>
      <c r="J30" s="19"/>
      <c r="K30" s="19"/>
      <c r="L30" s="19"/>
      <c r="M30" s="21"/>
      <c r="N30" s="21"/>
      <c r="O30" s="21"/>
      <c r="P30" s="21"/>
      <c r="Q30" s="21"/>
      <c r="R30" s="21"/>
      <c r="S30" s="21"/>
      <c r="T30" s="21"/>
      <c r="U30" s="17"/>
    </row>
    <row r="31" spans="1:21" x14ac:dyDescent="0.25">
      <c r="B31" s="14" t="s">
        <v>37</v>
      </c>
      <c r="C31" s="95" t="s">
        <v>253</v>
      </c>
      <c r="D31" s="96"/>
      <c r="E31" s="22"/>
      <c r="F31" s="22"/>
      <c r="G31" s="23"/>
      <c r="H31" s="17"/>
      <c r="I31" s="19"/>
      <c r="J31" s="19"/>
      <c r="K31" s="19"/>
      <c r="L31" s="19"/>
      <c r="M31" s="21"/>
      <c r="N31" s="21"/>
      <c r="O31" s="21"/>
      <c r="P31" s="21"/>
      <c r="Q31" s="21"/>
      <c r="R31" s="21"/>
      <c r="S31" s="21"/>
      <c r="T31" s="21"/>
      <c r="U31" s="17"/>
    </row>
    <row r="32" spans="1:21" x14ac:dyDescent="0.25">
      <c r="B32" s="14" t="s">
        <v>38</v>
      </c>
      <c r="C32" s="97">
        <v>44377</v>
      </c>
      <c r="D32" s="98"/>
      <c r="E32" s="18"/>
      <c r="F32" s="18"/>
      <c r="G32" s="23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x14ac:dyDescent="0.25">
      <c r="B33" s="14" t="s">
        <v>39</v>
      </c>
      <c r="C33" s="99"/>
      <c r="D33" s="100"/>
      <c r="E33" s="23"/>
      <c r="F33" s="23"/>
      <c r="G33" s="23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</sheetData>
  <mergeCells count="49">
    <mergeCell ref="C30:D30"/>
    <mergeCell ref="C31:D31"/>
    <mergeCell ref="C32:D32"/>
    <mergeCell ref="C33:D33"/>
    <mergeCell ref="C27:D27"/>
    <mergeCell ref="I27:L27"/>
    <mergeCell ref="M27:U27"/>
    <mergeCell ref="C28:D28"/>
    <mergeCell ref="I28:L28"/>
    <mergeCell ref="M28:U28"/>
    <mergeCell ref="C26:D26"/>
    <mergeCell ref="I26:L26"/>
    <mergeCell ref="M26:U26"/>
    <mergeCell ref="G17:H17"/>
    <mergeCell ref="I17:K17"/>
    <mergeCell ref="L17:O17"/>
    <mergeCell ref="P17:R17"/>
    <mergeCell ref="S17:T17"/>
    <mergeCell ref="U17:U18"/>
    <mergeCell ref="F17:F18"/>
    <mergeCell ref="A22:U22"/>
    <mergeCell ref="A23:U23"/>
    <mergeCell ref="C25:D25"/>
    <mergeCell ref="I25:L25"/>
    <mergeCell ref="M25:U25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60"/>
  <sheetViews>
    <sheetView topLeftCell="A38" zoomScale="80" zoomScaleNormal="80" workbookViewId="0">
      <selection activeCell="Z46" sqref="Z4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34"/>
      <c r="D1" s="134"/>
    </row>
    <row r="2" spans="1:21" x14ac:dyDescent="0.25">
      <c r="C2" s="134"/>
      <c r="D2" s="134"/>
    </row>
    <row r="3" spans="1:21" ht="26.25" x14ac:dyDescent="0.25">
      <c r="C3" s="134"/>
      <c r="D3" s="134"/>
      <c r="E3" s="136" t="s">
        <v>41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7"/>
    </row>
    <row r="4" spans="1:21" ht="15.75" thickBot="1" x14ac:dyDescent="0.3">
      <c r="C4" s="134"/>
      <c r="D4" s="134"/>
    </row>
    <row r="5" spans="1:21" ht="15.75" thickBot="1" x14ac:dyDescent="0.3">
      <c r="C5" s="134"/>
      <c r="D5" s="134"/>
      <c r="J5" s="138" t="s">
        <v>42</v>
      </c>
      <c r="K5" s="139"/>
      <c r="L5" s="139"/>
      <c r="M5" s="139"/>
      <c r="N5" s="140"/>
    </row>
    <row r="6" spans="1:21" ht="7.5" customHeight="1" x14ac:dyDescent="0.25">
      <c r="C6" s="135"/>
      <c r="D6" s="135"/>
      <c r="J6" s="13"/>
      <c r="K6" s="13"/>
      <c r="L6" s="13"/>
      <c r="M6" s="13"/>
      <c r="N6" s="13"/>
    </row>
    <row r="7" spans="1:21" ht="32.25" customHeight="1" x14ac:dyDescent="0.25">
      <c r="C7" s="141" t="s">
        <v>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1:21" ht="7.5" customHeight="1" thickBot="1" x14ac:dyDescent="0.3"/>
    <row r="9" spans="1:21" ht="15.75" thickBot="1" x14ac:dyDescent="0.3">
      <c r="J9" s="144" t="s">
        <v>1</v>
      </c>
      <c r="K9" s="145"/>
      <c r="L9" s="146"/>
      <c r="M9" s="147">
        <v>44377</v>
      </c>
      <c r="N9" s="148"/>
      <c r="O9" s="148"/>
      <c r="P9" s="149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122" t="s">
        <v>2</v>
      </c>
      <c r="B11" s="123"/>
      <c r="C11" s="124"/>
      <c r="D11" s="125" t="s">
        <v>41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7"/>
    </row>
    <row r="12" spans="1:21" ht="39.950000000000003" customHeight="1" thickBot="1" x14ac:dyDescent="0.3">
      <c r="A12" s="122" t="s">
        <v>3</v>
      </c>
      <c r="B12" s="123"/>
      <c r="C12" s="124"/>
      <c r="D12" s="125" t="s">
        <v>195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7"/>
    </row>
    <row r="13" spans="1:21" ht="39.950000000000003" customHeight="1" thickBot="1" x14ac:dyDescent="0.3">
      <c r="A13" s="122" t="s">
        <v>4</v>
      </c>
      <c r="B13" s="123"/>
      <c r="C13" s="124"/>
      <c r="D13" s="125" t="s">
        <v>43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7"/>
    </row>
    <row r="14" spans="1:21" ht="39.950000000000003" customHeight="1" thickBot="1" x14ac:dyDescent="0.3">
      <c r="A14" s="122" t="s">
        <v>5</v>
      </c>
      <c r="B14" s="123"/>
      <c r="C14" s="124"/>
      <c r="D14" s="125" t="s">
        <v>90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ht="39.950000000000003" customHeight="1" thickBot="1" x14ac:dyDescent="0.3">
      <c r="A15" s="122" t="s">
        <v>6</v>
      </c>
      <c r="B15" s="123"/>
      <c r="C15" s="124"/>
      <c r="D15" s="125" t="s">
        <v>43</v>
      </c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6"/>
      <c r="Q15" s="126"/>
      <c r="R15" s="126"/>
      <c r="S15" s="126"/>
      <c r="T15" s="126"/>
      <c r="U15" s="127"/>
    </row>
    <row r="16" spans="1:21" ht="39.950000000000003" customHeight="1" thickBot="1" x14ac:dyDescent="0.3">
      <c r="A16" s="122" t="s">
        <v>7</v>
      </c>
      <c r="B16" s="123"/>
      <c r="C16" s="124"/>
      <c r="D16" s="24" t="s">
        <v>220</v>
      </c>
      <c r="E16" s="25"/>
      <c r="F16" s="25"/>
      <c r="G16" s="129" t="s">
        <v>8</v>
      </c>
      <c r="H16" s="129"/>
      <c r="I16" s="27"/>
      <c r="J16" s="129" t="s">
        <v>9</v>
      </c>
      <c r="K16" s="129"/>
      <c r="L16" s="129"/>
      <c r="M16" s="129"/>
      <c r="N16" s="129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130" t="s">
        <v>10</v>
      </c>
      <c r="B17" s="102" t="s">
        <v>11</v>
      </c>
      <c r="C17" s="102" t="s">
        <v>12</v>
      </c>
      <c r="D17" s="120" t="s">
        <v>13</v>
      </c>
      <c r="E17" s="120" t="s">
        <v>14</v>
      </c>
      <c r="F17" s="120" t="s">
        <v>15</v>
      </c>
      <c r="G17" s="132" t="s">
        <v>16</v>
      </c>
      <c r="H17" s="132"/>
      <c r="I17" s="132" t="s">
        <v>17</v>
      </c>
      <c r="J17" s="132"/>
      <c r="K17" s="132"/>
      <c r="L17" s="133" t="s">
        <v>18</v>
      </c>
      <c r="M17" s="133"/>
      <c r="N17" s="133"/>
      <c r="O17" s="133"/>
      <c r="P17" s="101" t="s">
        <v>19</v>
      </c>
      <c r="Q17" s="101"/>
      <c r="R17" s="101"/>
      <c r="S17" s="102" t="s">
        <v>20</v>
      </c>
      <c r="T17" s="102"/>
      <c r="U17" s="102" t="s">
        <v>21</v>
      </c>
    </row>
    <row r="18" spans="1:21" x14ac:dyDescent="0.25">
      <c r="A18" s="131"/>
      <c r="B18" s="103"/>
      <c r="C18" s="103"/>
      <c r="D18" s="121"/>
      <c r="E18" s="121"/>
      <c r="F18" s="121"/>
      <c r="G18" s="76" t="s">
        <v>22</v>
      </c>
      <c r="H18" s="76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103"/>
    </row>
    <row r="19" spans="1:21" ht="39.950000000000003" customHeight="1" x14ac:dyDescent="0.25">
      <c r="A19" s="1">
        <v>1</v>
      </c>
      <c r="B19" s="2"/>
      <c r="C19" s="2">
        <v>1</v>
      </c>
      <c r="D19" s="29" t="s">
        <v>221</v>
      </c>
      <c r="E19" s="2">
        <v>1</v>
      </c>
      <c r="F19" s="2">
        <v>279</v>
      </c>
      <c r="G19" s="8">
        <v>43831</v>
      </c>
      <c r="H19" s="8">
        <v>44196</v>
      </c>
      <c r="I19" s="2"/>
      <c r="J19" s="2" t="s">
        <v>46</v>
      </c>
      <c r="K19" s="2"/>
      <c r="L19" s="2" t="s">
        <v>46</v>
      </c>
      <c r="M19" s="2"/>
      <c r="N19" s="2" t="s">
        <v>46</v>
      </c>
      <c r="O19" s="2" t="s">
        <v>46</v>
      </c>
      <c r="P19" s="9">
        <v>2</v>
      </c>
      <c r="Q19" s="9">
        <v>8</v>
      </c>
      <c r="R19" s="2">
        <v>10</v>
      </c>
      <c r="S19" s="2" t="s">
        <v>46</v>
      </c>
      <c r="T19" s="2" t="s">
        <v>46</v>
      </c>
      <c r="U19" s="29" t="s">
        <v>197</v>
      </c>
    </row>
    <row r="20" spans="1:21" ht="39.950000000000003" customHeight="1" x14ac:dyDescent="0.25">
      <c r="A20" s="1">
        <v>2</v>
      </c>
      <c r="B20" s="2"/>
      <c r="C20" s="2">
        <v>2</v>
      </c>
      <c r="D20" s="29" t="s">
        <v>222</v>
      </c>
      <c r="E20" s="2">
        <v>1</v>
      </c>
      <c r="F20" s="2">
        <v>65</v>
      </c>
      <c r="G20" s="8">
        <v>43831</v>
      </c>
      <c r="H20" s="8">
        <v>44196</v>
      </c>
      <c r="I20" s="2"/>
      <c r="J20" s="2" t="s">
        <v>46</v>
      </c>
      <c r="K20" s="2"/>
      <c r="L20" s="2" t="s">
        <v>46</v>
      </c>
      <c r="M20" s="2"/>
      <c r="N20" s="2" t="s">
        <v>46</v>
      </c>
      <c r="O20" s="2" t="s">
        <v>46</v>
      </c>
      <c r="P20" s="9">
        <v>2</v>
      </c>
      <c r="Q20" s="9">
        <v>8</v>
      </c>
      <c r="R20" s="2">
        <v>10</v>
      </c>
      <c r="S20" s="2" t="s">
        <v>46</v>
      </c>
      <c r="T20" s="2" t="s">
        <v>46</v>
      </c>
      <c r="U20" s="29" t="s">
        <v>197</v>
      </c>
    </row>
    <row r="21" spans="1:21" ht="39.950000000000003" customHeight="1" x14ac:dyDescent="0.25">
      <c r="A21" s="1">
        <v>3</v>
      </c>
      <c r="B21" s="2"/>
      <c r="C21" s="2">
        <v>3</v>
      </c>
      <c r="D21" s="29" t="s">
        <v>223</v>
      </c>
      <c r="E21" s="2">
        <v>1</v>
      </c>
      <c r="F21" s="2">
        <v>39</v>
      </c>
      <c r="G21" s="8">
        <v>43831</v>
      </c>
      <c r="H21" s="8">
        <v>44196</v>
      </c>
      <c r="I21" s="2"/>
      <c r="J21" s="2" t="s">
        <v>46</v>
      </c>
      <c r="K21" s="2"/>
      <c r="L21" s="2" t="s">
        <v>46</v>
      </c>
      <c r="M21" s="2"/>
      <c r="N21" s="2" t="s">
        <v>46</v>
      </c>
      <c r="O21" s="2" t="s">
        <v>46</v>
      </c>
      <c r="P21" s="9">
        <v>2</v>
      </c>
      <c r="Q21" s="9">
        <v>8</v>
      </c>
      <c r="R21" s="2">
        <v>10</v>
      </c>
      <c r="S21" s="2" t="s">
        <v>46</v>
      </c>
      <c r="T21" s="2" t="s">
        <v>46</v>
      </c>
      <c r="U21" s="29" t="s">
        <v>197</v>
      </c>
    </row>
    <row r="22" spans="1:21" ht="39.950000000000003" customHeight="1" x14ac:dyDescent="0.25">
      <c r="A22" s="1">
        <v>4</v>
      </c>
      <c r="B22" s="2"/>
      <c r="C22" s="2">
        <v>4</v>
      </c>
      <c r="D22" s="29" t="s">
        <v>224</v>
      </c>
      <c r="E22" s="2">
        <v>1</v>
      </c>
      <c r="F22" s="2">
        <v>385</v>
      </c>
      <c r="G22" s="8">
        <v>43831</v>
      </c>
      <c r="H22" s="8">
        <v>44196</v>
      </c>
      <c r="I22" s="2"/>
      <c r="J22" s="2" t="s">
        <v>46</v>
      </c>
      <c r="K22" s="2"/>
      <c r="L22" s="2" t="s">
        <v>46</v>
      </c>
      <c r="M22" s="2"/>
      <c r="N22" s="2" t="s">
        <v>46</v>
      </c>
      <c r="O22" s="2" t="s">
        <v>46</v>
      </c>
      <c r="P22" s="9">
        <v>2</v>
      </c>
      <c r="Q22" s="9">
        <v>8</v>
      </c>
      <c r="R22" s="2">
        <v>10</v>
      </c>
      <c r="S22" s="2" t="s">
        <v>46</v>
      </c>
      <c r="T22" s="2" t="s">
        <v>46</v>
      </c>
      <c r="U22" s="29" t="s">
        <v>197</v>
      </c>
    </row>
    <row r="23" spans="1:21" ht="39.950000000000003" customHeight="1" x14ac:dyDescent="0.25">
      <c r="A23" s="1">
        <v>5</v>
      </c>
      <c r="B23" s="2"/>
      <c r="C23" s="2">
        <v>5</v>
      </c>
      <c r="D23" s="29" t="s">
        <v>225</v>
      </c>
      <c r="E23" s="2">
        <v>1</v>
      </c>
      <c r="F23" s="2">
        <v>61</v>
      </c>
      <c r="G23" s="8">
        <v>43831</v>
      </c>
      <c r="H23" s="8">
        <v>44196</v>
      </c>
      <c r="I23" s="2"/>
      <c r="J23" s="2" t="s">
        <v>46</v>
      </c>
      <c r="K23" s="2"/>
      <c r="L23" s="2" t="s">
        <v>46</v>
      </c>
      <c r="M23" s="2"/>
      <c r="N23" s="2" t="s">
        <v>46</v>
      </c>
      <c r="O23" s="2" t="s">
        <v>46</v>
      </c>
      <c r="P23" s="9">
        <v>2</v>
      </c>
      <c r="Q23" s="9">
        <v>8</v>
      </c>
      <c r="R23" s="2">
        <v>10</v>
      </c>
      <c r="S23" s="2" t="s">
        <v>46</v>
      </c>
      <c r="T23" s="2" t="s">
        <v>46</v>
      </c>
      <c r="U23" s="29" t="s">
        <v>197</v>
      </c>
    </row>
    <row r="24" spans="1:21" ht="39.950000000000003" customHeight="1" x14ac:dyDescent="0.25">
      <c r="A24" s="1">
        <v>6</v>
      </c>
      <c r="B24" s="2"/>
      <c r="C24" s="2">
        <v>6</v>
      </c>
      <c r="D24" s="29" t="s">
        <v>226</v>
      </c>
      <c r="E24" s="2">
        <v>1</v>
      </c>
      <c r="F24" s="2">
        <v>439</v>
      </c>
      <c r="G24" s="8">
        <v>43831</v>
      </c>
      <c r="H24" s="8">
        <v>44196</v>
      </c>
      <c r="I24" s="2"/>
      <c r="J24" s="2" t="s">
        <v>46</v>
      </c>
      <c r="K24" s="2"/>
      <c r="L24" s="2" t="s">
        <v>46</v>
      </c>
      <c r="M24" s="2"/>
      <c r="N24" s="2" t="s">
        <v>46</v>
      </c>
      <c r="O24" s="2" t="s">
        <v>46</v>
      </c>
      <c r="P24" s="9">
        <v>2</v>
      </c>
      <c r="Q24" s="9">
        <v>8</v>
      </c>
      <c r="R24" s="2">
        <v>10</v>
      </c>
      <c r="S24" s="2" t="s">
        <v>46</v>
      </c>
      <c r="T24" s="2" t="s">
        <v>46</v>
      </c>
      <c r="U24" s="29" t="s">
        <v>197</v>
      </c>
    </row>
    <row r="25" spans="1:21" ht="39.950000000000003" customHeight="1" x14ac:dyDescent="0.25">
      <c r="A25" s="1">
        <v>7</v>
      </c>
      <c r="B25" s="2"/>
      <c r="C25" s="2">
        <v>7</v>
      </c>
      <c r="D25" s="29" t="s">
        <v>227</v>
      </c>
      <c r="E25" s="2">
        <v>1</v>
      </c>
      <c r="F25" s="2">
        <v>136</v>
      </c>
      <c r="G25" s="8">
        <v>43831</v>
      </c>
      <c r="H25" s="8">
        <v>44196</v>
      </c>
      <c r="I25" s="2"/>
      <c r="J25" s="2" t="s">
        <v>46</v>
      </c>
      <c r="K25" s="2"/>
      <c r="L25" s="2" t="s">
        <v>46</v>
      </c>
      <c r="M25" s="2"/>
      <c r="N25" s="2" t="s">
        <v>46</v>
      </c>
      <c r="O25" s="2" t="s">
        <v>46</v>
      </c>
      <c r="P25" s="9">
        <v>2</v>
      </c>
      <c r="Q25" s="9">
        <v>8</v>
      </c>
      <c r="R25" s="2">
        <v>10</v>
      </c>
      <c r="S25" s="2" t="s">
        <v>46</v>
      </c>
      <c r="T25" s="2" t="s">
        <v>46</v>
      </c>
      <c r="U25" s="29" t="s">
        <v>197</v>
      </c>
    </row>
    <row r="26" spans="1:21" ht="39.950000000000003" customHeight="1" x14ac:dyDescent="0.25">
      <c r="A26" s="1">
        <v>8</v>
      </c>
      <c r="B26" s="2"/>
      <c r="C26" s="2">
        <v>8</v>
      </c>
      <c r="D26" s="29" t="s">
        <v>228</v>
      </c>
      <c r="E26" s="2">
        <v>1</v>
      </c>
      <c r="F26" s="2">
        <v>12</v>
      </c>
      <c r="G26" s="8">
        <v>43831</v>
      </c>
      <c r="H26" s="8">
        <v>44196</v>
      </c>
      <c r="I26" s="2"/>
      <c r="J26" s="2" t="s">
        <v>46</v>
      </c>
      <c r="K26" s="2"/>
      <c r="L26" s="2" t="s">
        <v>46</v>
      </c>
      <c r="M26" s="2"/>
      <c r="N26" s="2" t="s">
        <v>46</v>
      </c>
      <c r="O26" s="2" t="s">
        <v>46</v>
      </c>
      <c r="P26" s="9">
        <v>2</v>
      </c>
      <c r="Q26" s="9">
        <v>8</v>
      </c>
      <c r="R26" s="2">
        <v>10</v>
      </c>
      <c r="S26" s="2" t="s">
        <v>46</v>
      </c>
      <c r="T26" s="2" t="s">
        <v>46</v>
      </c>
      <c r="U26" s="29" t="s">
        <v>197</v>
      </c>
    </row>
    <row r="27" spans="1:21" ht="39.950000000000003" customHeight="1" x14ac:dyDescent="0.25">
      <c r="A27" s="1">
        <v>9</v>
      </c>
      <c r="B27" s="2"/>
      <c r="C27" s="2">
        <v>9</v>
      </c>
      <c r="D27" s="29" t="s">
        <v>229</v>
      </c>
      <c r="E27" s="2">
        <v>1</v>
      </c>
      <c r="F27" s="2">
        <v>26</v>
      </c>
      <c r="G27" s="8">
        <v>43831</v>
      </c>
      <c r="H27" s="8">
        <v>44196</v>
      </c>
      <c r="I27" s="2"/>
      <c r="J27" s="2" t="s">
        <v>46</v>
      </c>
      <c r="K27" s="2"/>
      <c r="L27" s="2" t="s">
        <v>46</v>
      </c>
      <c r="M27" s="2"/>
      <c r="N27" s="2" t="s">
        <v>46</v>
      </c>
      <c r="O27" s="2" t="s">
        <v>46</v>
      </c>
      <c r="P27" s="9">
        <v>2</v>
      </c>
      <c r="Q27" s="9">
        <v>8</v>
      </c>
      <c r="R27" s="2">
        <v>10</v>
      </c>
      <c r="S27" s="2" t="s">
        <v>46</v>
      </c>
      <c r="T27" s="2" t="s">
        <v>46</v>
      </c>
      <c r="U27" s="29" t="s">
        <v>197</v>
      </c>
    </row>
    <row r="28" spans="1:21" ht="39.950000000000003" customHeight="1" x14ac:dyDescent="0.25">
      <c r="A28" s="1">
        <v>10</v>
      </c>
      <c r="B28" s="2"/>
      <c r="C28" s="2">
        <v>10</v>
      </c>
      <c r="D28" s="29" t="s">
        <v>230</v>
      </c>
      <c r="E28" s="2">
        <v>1</v>
      </c>
      <c r="F28" s="2">
        <v>9</v>
      </c>
      <c r="G28" s="8">
        <v>43831</v>
      </c>
      <c r="H28" s="8">
        <v>44196</v>
      </c>
      <c r="I28" s="2"/>
      <c r="J28" s="2" t="s">
        <v>46</v>
      </c>
      <c r="K28" s="2"/>
      <c r="L28" s="2" t="s">
        <v>46</v>
      </c>
      <c r="M28" s="2"/>
      <c r="N28" s="2" t="s">
        <v>46</v>
      </c>
      <c r="O28" s="2" t="s">
        <v>46</v>
      </c>
      <c r="P28" s="9">
        <v>2</v>
      </c>
      <c r="Q28" s="9">
        <v>8</v>
      </c>
      <c r="R28" s="2">
        <v>10</v>
      </c>
      <c r="S28" s="2" t="s">
        <v>46</v>
      </c>
      <c r="T28" s="2" t="s">
        <v>46</v>
      </c>
      <c r="U28" s="29" t="s">
        <v>197</v>
      </c>
    </row>
    <row r="29" spans="1:21" ht="39.950000000000003" customHeight="1" x14ac:dyDescent="0.25">
      <c r="A29" s="1">
        <v>11</v>
      </c>
      <c r="B29" s="2"/>
      <c r="C29" s="2">
        <v>11</v>
      </c>
      <c r="D29" s="29" t="s">
        <v>231</v>
      </c>
      <c r="E29" s="2">
        <v>1</v>
      </c>
      <c r="F29" s="2">
        <v>18</v>
      </c>
      <c r="G29" s="8">
        <v>43831</v>
      </c>
      <c r="H29" s="8">
        <v>44196</v>
      </c>
      <c r="I29" s="2"/>
      <c r="J29" s="2" t="s">
        <v>46</v>
      </c>
      <c r="K29" s="2"/>
      <c r="L29" s="2" t="s">
        <v>46</v>
      </c>
      <c r="M29" s="2"/>
      <c r="N29" s="2" t="s">
        <v>46</v>
      </c>
      <c r="O29" s="2" t="s">
        <v>46</v>
      </c>
      <c r="P29" s="9">
        <v>2</v>
      </c>
      <c r="Q29" s="9">
        <v>8</v>
      </c>
      <c r="R29" s="2">
        <v>10</v>
      </c>
      <c r="S29" s="2" t="s">
        <v>46</v>
      </c>
      <c r="T29" s="2" t="s">
        <v>46</v>
      </c>
      <c r="U29" s="29" t="s">
        <v>197</v>
      </c>
    </row>
    <row r="30" spans="1:21" ht="39.950000000000003" customHeight="1" x14ac:dyDescent="0.25">
      <c r="A30" s="1">
        <v>12</v>
      </c>
      <c r="B30" s="2"/>
      <c r="C30" s="2">
        <v>12</v>
      </c>
      <c r="D30" s="29" t="s">
        <v>232</v>
      </c>
      <c r="E30" s="2">
        <v>1</v>
      </c>
      <c r="F30" s="2">
        <v>7</v>
      </c>
      <c r="G30" s="8">
        <v>43831</v>
      </c>
      <c r="H30" s="8">
        <v>44196</v>
      </c>
      <c r="I30" s="2"/>
      <c r="J30" s="2" t="s">
        <v>46</v>
      </c>
      <c r="K30" s="2"/>
      <c r="L30" s="2" t="s">
        <v>46</v>
      </c>
      <c r="M30" s="2"/>
      <c r="N30" s="2" t="s">
        <v>46</v>
      </c>
      <c r="O30" s="2" t="s">
        <v>46</v>
      </c>
      <c r="P30" s="9">
        <v>2</v>
      </c>
      <c r="Q30" s="9">
        <v>8</v>
      </c>
      <c r="R30" s="2">
        <v>10</v>
      </c>
      <c r="S30" s="2" t="s">
        <v>46</v>
      </c>
      <c r="T30" s="2" t="s">
        <v>46</v>
      </c>
      <c r="U30" s="29" t="s">
        <v>197</v>
      </c>
    </row>
    <row r="31" spans="1:21" ht="39.950000000000003" customHeight="1" x14ac:dyDescent="0.25">
      <c r="A31" s="1">
        <v>13</v>
      </c>
      <c r="B31" s="2"/>
      <c r="C31" s="2">
        <v>13</v>
      </c>
      <c r="D31" s="29" t="s">
        <v>233</v>
      </c>
      <c r="E31" s="2">
        <v>1</v>
      </c>
      <c r="F31" s="2">
        <v>36</v>
      </c>
      <c r="G31" s="8">
        <v>43831</v>
      </c>
      <c r="H31" s="8">
        <v>44196</v>
      </c>
      <c r="I31" s="2"/>
      <c r="J31" s="2" t="s">
        <v>46</v>
      </c>
      <c r="K31" s="2"/>
      <c r="L31" s="2" t="s">
        <v>46</v>
      </c>
      <c r="M31" s="2"/>
      <c r="N31" s="2" t="s">
        <v>46</v>
      </c>
      <c r="O31" s="2" t="s">
        <v>46</v>
      </c>
      <c r="P31" s="9">
        <v>2</v>
      </c>
      <c r="Q31" s="9">
        <v>8</v>
      </c>
      <c r="R31" s="2">
        <v>10</v>
      </c>
      <c r="S31" s="2" t="s">
        <v>46</v>
      </c>
      <c r="T31" s="2" t="s">
        <v>46</v>
      </c>
      <c r="U31" s="29" t="s">
        <v>197</v>
      </c>
    </row>
    <row r="32" spans="1:21" ht="39.950000000000003" customHeight="1" x14ac:dyDescent="0.25">
      <c r="A32" s="1">
        <v>14</v>
      </c>
      <c r="B32" s="2"/>
      <c r="C32" s="2">
        <v>14</v>
      </c>
      <c r="D32" s="29" t="s">
        <v>234</v>
      </c>
      <c r="E32" s="2">
        <v>1</v>
      </c>
      <c r="F32" s="2">
        <v>14</v>
      </c>
      <c r="G32" s="8">
        <v>43831</v>
      </c>
      <c r="H32" s="8">
        <v>44196</v>
      </c>
      <c r="I32" s="2"/>
      <c r="J32" s="2" t="s">
        <v>46</v>
      </c>
      <c r="K32" s="2"/>
      <c r="L32" s="2" t="s">
        <v>46</v>
      </c>
      <c r="M32" s="2"/>
      <c r="N32" s="2" t="s">
        <v>46</v>
      </c>
      <c r="O32" s="2" t="s">
        <v>46</v>
      </c>
      <c r="P32" s="9">
        <v>2</v>
      </c>
      <c r="Q32" s="9">
        <v>8</v>
      </c>
      <c r="R32" s="2">
        <v>10</v>
      </c>
      <c r="S32" s="2" t="s">
        <v>46</v>
      </c>
      <c r="T32" s="2" t="s">
        <v>46</v>
      </c>
      <c r="U32" s="29" t="s">
        <v>197</v>
      </c>
    </row>
    <row r="33" spans="1:21" ht="39.950000000000003" customHeight="1" x14ac:dyDescent="0.25">
      <c r="A33" s="1">
        <v>15</v>
      </c>
      <c r="B33" s="2"/>
      <c r="C33" s="2">
        <v>15</v>
      </c>
      <c r="D33" s="29" t="s">
        <v>235</v>
      </c>
      <c r="E33" s="2">
        <v>1</v>
      </c>
      <c r="F33" s="2">
        <v>123</v>
      </c>
      <c r="G33" s="8">
        <v>43831</v>
      </c>
      <c r="H33" s="8">
        <v>44196</v>
      </c>
      <c r="I33" s="2"/>
      <c r="J33" s="2" t="s">
        <v>46</v>
      </c>
      <c r="K33" s="2"/>
      <c r="L33" s="2" t="s">
        <v>46</v>
      </c>
      <c r="M33" s="2"/>
      <c r="N33" s="2" t="s">
        <v>46</v>
      </c>
      <c r="O33" s="2" t="s">
        <v>46</v>
      </c>
      <c r="P33" s="9">
        <v>2</v>
      </c>
      <c r="Q33" s="9">
        <v>8</v>
      </c>
      <c r="R33" s="2">
        <v>10</v>
      </c>
      <c r="S33" s="2" t="s">
        <v>46</v>
      </c>
      <c r="T33" s="2" t="s">
        <v>46</v>
      </c>
      <c r="U33" s="29" t="s">
        <v>197</v>
      </c>
    </row>
    <row r="34" spans="1:21" ht="39.950000000000003" customHeight="1" x14ac:dyDescent="0.25">
      <c r="A34" s="1">
        <v>16</v>
      </c>
      <c r="B34" s="2"/>
      <c r="C34" s="2">
        <v>16</v>
      </c>
      <c r="D34" s="29" t="s">
        <v>236</v>
      </c>
      <c r="E34" s="2">
        <v>1</v>
      </c>
      <c r="F34" s="2">
        <v>21</v>
      </c>
      <c r="G34" s="8">
        <v>43831</v>
      </c>
      <c r="H34" s="8">
        <v>44196</v>
      </c>
      <c r="I34" s="2"/>
      <c r="J34" s="2" t="s">
        <v>46</v>
      </c>
      <c r="K34" s="2"/>
      <c r="L34" s="2" t="s">
        <v>46</v>
      </c>
      <c r="M34" s="2"/>
      <c r="N34" s="2" t="s">
        <v>46</v>
      </c>
      <c r="O34" s="2" t="s">
        <v>46</v>
      </c>
      <c r="P34" s="9">
        <v>2</v>
      </c>
      <c r="Q34" s="9">
        <v>8</v>
      </c>
      <c r="R34" s="2">
        <v>10</v>
      </c>
      <c r="S34" s="2" t="s">
        <v>46</v>
      </c>
      <c r="T34" s="2" t="s">
        <v>46</v>
      </c>
      <c r="U34" s="29" t="s">
        <v>197</v>
      </c>
    </row>
    <row r="35" spans="1:21" ht="39.950000000000003" customHeight="1" x14ac:dyDescent="0.25">
      <c r="A35" s="1">
        <v>17</v>
      </c>
      <c r="B35" s="2"/>
      <c r="C35" s="2">
        <v>17</v>
      </c>
      <c r="D35" s="29" t="s">
        <v>237</v>
      </c>
      <c r="E35" s="2">
        <v>1</v>
      </c>
      <c r="F35" s="2">
        <v>25</v>
      </c>
      <c r="G35" s="8">
        <v>43831</v>
      </c>
      <c r="H35" s="8">
        <v>44196</v>
      </c>
      <c r="I35" s="2"/>
      <c r="J35" s="2" t="s">
        <v>46</v>
      </c>
      <c r="K35" s="2"/>
      <c r="L35" s="2" t="s">
        <v>46</v>
      </c>
      <c r="M35" s="2"/>
      <c r="N35" s="2" t="s">
        <v>46</v>
      </c>
      <c r="O35" s="2" t="s">
        <v>46</v>
      </c>
      <c r="P35" s="9">
        <v>2</v>
      </c>
      <c r="Q35" s="9">
        <v>8</v>
      </c>
      <c r="R35" s="2">
        <v>10</v>
      </c>
      <c r="S35" s="2" t="s">
        <v>46</v>
      </c>
      <c r="T35" s="2" t="s">
        <v>46</v>
      </c>
      <c r="U35" s="29" t="s">
        <v>197</v>
      </c>
    </row>
    <row r="36" spans="1:21" ht="39.950000000000003" customHeight="1" x14ac:dyDescent="0.25">
      <c r="A36" s="1">
        <v>18</v>
      </c>
      <c r="B36" s="2"/>
      <c r="C36" s="2">
        <v>18</v>
      </c>
      <c r="D36" s="29" t="s">
        <v>238</v>
      </c>
      <c r="E36" s="2">
        <v>1</v>
      </c>
      <c r="F36" s="2">
        <v>8</v>
      </c>
      <c r="G36" s="8">
        <v>43831</v>
      </c>
      <c r="H36" s="8">
        <v>44196</v>
      </c>
      <c r="I36" s="2"/>
      <c r="J36" s="2" t="s">
        <v>46</v>
      </c>
      <c r="K36" s="2"/>
      <c r="L36" s="2" t="s">
        <v>46</v>
      </c>
      <c r="M36" s="2"/>
      <c r="N36" s="2" t="s">
        <v>46</v>
      </c>
      <c r="O36" s="2" t="s">
        <v>46</v>
      </c>
      <c r="P36" s="9">
        <v>2</v>
      </c>
      <c r="Q36" s="9">
        <v>8</v>
      </c>
      <c r="R36" s="2">
        <v>10</v>
      </c>
      <c r="S36" s="2" t="s">
        <v>46</v>
      </c>
      <c r="T36" s="2" t="s">
        <v>46</v>
      </c>
      <c r="U36" s="29" t="s">
        <v>197</v>
      </c>
    </row>
    <row r="37" spans="1:21" ht="39.950000000000003" customHeight="1" x14ac:dyDescent="0.25">
      <c r="A37" s="1">
        <v>19</v>
      </c>
      <c r="B37" s="2"/>
      <c r="C37" s="2">
        <v>19</v>
      </c>
      <c r="D37" s="29" t="s">
        <v>239</v>
      </c>
      <c r="E37" s="2">
        <v>1</v>
      </c>
      <c r="F37" s="2">
        <v>27</v>
      </c>
      <c r="G37" s="8">
        <v>43831</v>
      </c>
      <c r="H37" s="8">
        <v>44196</v>
      </c>
      <c r="I37" s="2"/>
      <c r="J37" s="2" t="s">
        <v>46</v>
      </c>
      <c r="K37" s="2"/>
      <c r="L37" s="2" t="s">
        <v>46</v>
      </c>
      <c r="M37" s="2"/>
      <c r="N37" s="2" t="s">
        <v>46</v>
      </c>
      <c r="O37" s="2" t="s">
        <v>46</v>
      </c>
      <c r="P37" s="9">
        <v>2</v>
      </c>
      <c r="Q37" s="9">
        <v>8</v>
      </c>
      <c r="R37" s="2">
        <v>10</v>
      </c>
      <c r="S37" s="2" t="s">
        <v>46</v>
      </c>
      <c r="T37" s="2" t="s">
        <v>46</v>
      </c>
      <c r="U37" s="29" t="s">
        <v>197</v>
      </c>
    </row>
    <row r="38" spans="1:21" ht="39.950000000000003" customHeight="1" x14ac:dyDescent="0.25">
      <c r="A38" s="1">
        <v>20</v>
      </c>
      <c r="B38" s="2"/>
      <c r="C38" s="2">
        <v>20</v>
      </c>
      <c r="D38" s="29" t="s">
        <v>240</v>
      </c>
      <c r="E38" s="2">
        <v>1</v>
      </c>
      <c r="F38" s="2">
        <v>21</v>
      </c>
      <c r="G38" s="8">
        <v>43831</v>
      </c>
      <c r="H38" s="8">
        <v>44196</v>
      </c>
      <c r="I38" s="2"/>
      <c r="J38" s="2" t="s">
        <v>46</v>
      </c>
      <c r="K38" s="2"/>
      <c r="L38" s="2" t="s">
        <v>46</v>
      </c>
      <c r="M38" s="2"/>
      <c r="N38" s="2" t="s">
        <v>46</v>
      </c>
      <c r="O38" s="2" t="s">
        <v>46</v>
      </c>
      <c r="P38" s="9">
        <v>2</v>
      </c>
      <c r="Q38" s="9">
        <v>8</v>
      </c>
      <c r="R38" s="2">
        <v>10</v>
      </c>
      <c r="S38" s="2" t="s">
        <v>46</v>
      </c>
      <c r="T38" s="2" t="s">
        <v>46</v>
      </c>
      <c r="U38" s="29" t="s">
        <v>197</v>
      </c>
    </row>
    <row r="39" spans="1:21" ht="39.950000000000003" customHeight="1" x14ac:dyDescent="0.25">
      <c r="A39" s="1">
        <v>21</v>
      </c>
      <c r="B39" s="2"/>
      <c r="C39" s="2">
        <v>21</v>
      </c>
      <c r="D39" s="29" t="s">
        <v>241</v>
      </c>
      <c r="E39" s="2">
        <v>1</v>
      </c>
      <c r="F39" s="2">
        <v>29</v>
      </c>
      <c r="G39" s="8">
        <v>43831</v>
      </c>
      <c r="H39" s="8">
        <v>44196</v>
      </c>
      <c r="I39" s="2"/>
      <c r="J39" s="2" t="s">
        <v>46</v>
      </c>
      <c r="K39" s="2"/>
      <c r="L39" s="2" t="s">
        <v>46</v>
      </c>
      <c r="M39" s="2"/>
      <c r="N39" s="2" t="s">
        <v>46</v>
      </c>
      <c r="O39" s="2" t="s">
        <v>46</v>
      </c>
      <c r="P39" s="9">
        <v>2</v>
      </c>
      <c r="Q39" s="9">
        <v>8</v>
      </c>
      <c r="R39" s="2">
        <v>10</v>
      </c>
      <c r="S39" s="2" t="s">
        <v>46</v>
      </c>
      <c r="T39" s="2" t="s">
        <v>46</v>
      </c>
      <c r="U39" s="29" t="s">
        <v>197</v>
      </c>
    </row>
    <row r="40" spans="1:21" ht="39.950000000000003" customHeight="1" x14ac:dyDescent="0.25">
      <c r="A40" s="1">
        <v>22</v>
      </c>
      <c r="B40" s="2"/>
      <c r="C40" s="2">
        <v>22</v>
      </c>
      <c r="D40" s="29" t="s">
        <v>242</v>
      </c>
      <c r="E40" s="2">
        <v>1</v>
      </c>
      <c r="F40" s="2">
        <v>20</v>
      </c>
      <c r="G40" s="8">
        <v>43831</v>
      </c>
      <c r="H40" s="8">
        <v>44196</v>
      </c>
      <c r="I40" s="2"/>
      <c r="J40" s="2" t="s">
        <v>46</v>
      </c>
      <c r="K40" s="2"/>
      <c r="L40" s="2" t="s">
        <v>46</v>
      </c>
      <c r="M40" s="2"/>
      <c r="N40" s="2" t="s">
        <v>46</v>
      </c>
      <c r="O40" s="2" t="s">
        <v>46</v>
      </c>
      <c r="P40" s="9">
        <v>2</v>
      </c>
      <c r="Q40" s="9">
        <v>8</v>
      </c>
      <c r="R40" s="2">
        <v>10</v>
      </c>
      <c r="S40" s="2" t="s">
        <v>46</v>
      </c>
      <c r="T40" s="2" t="s">
        <v>46</v>
      </c>
      <c r="U40" s="29" t="s">
        <v>197</v>
      </c>
    </row>
    <row r="41" spans="1:21" ht="39.950000000000003" customHeight="1" x14ac:dyDescent="0.25">
      <c r="A41" s="1">
        <v>23</v>
      </c>
      <c r="B41" s="2"/>
      <c r="C41" s="2">
        <v>23</v>
      </c>
      <c r="D41" s="29" t="s">
        <v>243</v>
      </c>
      <c r="E41" s="2">
        <v>1</v>
      </c>
      <c r="F41" s="2">
        <v>25</v>
      </c>
      <c r="G41" s="8">
        <v>43831</v>
      </c>
      <c r="H41" s="8">
        <v>44196</v>
      </c>
      <c r="I41" s="2"/>
      <c r="J41" s="2" t="s">
        <v>46</v>
      </c>
      <c r="K41" s="2"/>
      <c r="L41" s="2" t="s">
        <v>46</v>
      </c>
      <c r="M41" s="2"/>
      <c r="N41" s="2" t="s">
        <v>46</v>
      </c>
      <c r="O41" s="2" t="s">
        <v>46</v>
      </c>
      <c r="P41" s="9">
        <v>2</v>
      </c>
      <c r="Q41" s="9">
        <v>8</v>
      </c>
      <c r="R41" s="2">
        <v>10</v>
      </c>
      <c r="S41" s="2" t="s">
        <v>46</v>
      </c>
      <c r="T41" s="2" t="s">
        <v>46</v>
      </c>
      <c r="U41" s="29" t="s">
        <v>197</v>
      </c>
    </row>
    <row r="42" spans="1:21" ht="39.950000000000003" customHeight="1" x14ac:dyDescent="0.25">
      <c r="A42" s="1">
        <v>24</v>
      </c>
      <c r="B42" s="2"/>
      <c r="C42" s="2">
        <v>24</v>
      </c>
      <c r="D42" s="29" t="s">
        <v>244</v>
      </c>
      <c r="E42" s="2">
        <v>1</v>
      </c>
      <c r="F42" s="2">
        <v>34</v>
      </c>
      <c r="G42" s="8">
        <v>43831</v>
      </c>
      <c r="H42" s="8">
        <v>44196</v>
      </c>
      <c r="I42" s="2"/>
      <c r="J42" s="2" t="s">
        <v>46</v>
      </c>
      <c r="K42" s="2"/>
      <c r="L42" s="2" t="s">
        <v>46</v>
      </c>
      <c r="M42" s="2"/>
      <c r="N42" s="2" t="s">
        <v>46</v>
      </c>
      <c r="O42" s="2" t="s">
        <v>46</v>
      </c>
      <c r="P42" s="9">
        <v>2</v>
      </c>
      <c r="Q42" s="9">
        <v>8</v>
      </c>
      <c r="R42" s="2">
        <v>10</v>
      </c>
      <c r="S42" s="2" t="s">
        <v>46</v>
      </c>
      <c r="T42" s="2" t="s">
        <v>46</v>
      </c>
      <c r="U42" s="29" t="s">
        <v>197</v>
      </c>
    </row>
    <row r="43" spans="1:21" ht="39.950000000000003" customHeight="1" x14ac:dyDescent="0.25">
      <c r="A43" s="1">
        <v>25</v>
      </c>
      <c r="B43" s="2"/>
      <c r="C43" s="2">
        <v>25</v>
      </c>
      <c r="D43" s="29" t="s">
        <v>245</v>
      </c>
      <c r="E43" s="2">
        <v>1</v>
      </c>
      <c r="F43" s="2">
        <v>11</v>
      </c>
      <c r="G43" s="8">
        <v>43831</v>
      </c>
      <c r="H43" s="8">
        <v>44196</v>
      </c>
      <c r="I43" s="2"/>
      <c r="J43" s="2" t="s">
        <v>46</v>
      </c>
      <c r="K43" s="2"/>
      <c r="L43" s="2" t="s">
        <v>46</v>
      </c>
      <c r="M43" s="2"/>
      <c r="N43" s="2" t="s">
        <v>46</v>
      </c>
      <c r="O43" s="2" t="s">
        <v>46</v>
      </c>
      <c r="P43" s="9">
        <v>2</v>
      </c>
      <c r="Q43" s="9">
        <v>8</v>
      </c>
      <c r="R43" s="2">
        <v>10</v>
      </c>
      <c r="S43" s="2" t="s">
        <v>46</v>
      </c>
      <c r="T43" s="2" t="s">
        <v>46</v>
      </c>
      <c r="U43" s="29" t="s">
        <v>197</v>
      </c>
    </row>
    <row r="44" spans="1:21" ht="39.950000000000003" customHeight="1" x14ac:dyDescent="0.25">
      <c r="A44" s="1">
        <v>26</v>
      </c>
      <c r="B44" s="2"/>
      <c r="C44" s="2">
        <v>26</v>
      </c>
      <c r="D44" s="29" t="s">
        <v>246</v>
      </c>
      <c r="E44" s="2">
        <v>1</v>
      </c>
      <c r="F44" s="2">
        <v>152</v>
      </c>
      <c r="G44" s="8">
        <v>43831</v>
      </c>
      <c r="H44" s="8">
        <v>44196</v>
      </c>
      <c r="I44" s="2"/>
      <c r="J44" s="2" t="s">
        <v>46</v>
      </c>
      <c r="K44" s="2"/>
      <c r="L44" s="2" t="s">
        <v>46</v>
      </c>
      <c r="M44" s="2"/>
      <c r="N44" s="2" t="s">
        <v>46</v>
      </c>
      <c r="O44" s="2" t="s">
        <v>46</v>
      </c>
      <c r="P44" s="9">
        <v>2</v>
      </c>
      <c r="Q44" s="9">
        <v>8</v>
      </c>
      <c r="R44" s="2">
        <v>10</v>
      </c>
      <c r="S44" s="2" t="s">
        <v>46</v>
      </c>
      <c r="T44" s="2" t="s">
        <v>46</v>
      </c>
      <c r="U44" s="29" t="s">
        <v>197</v>
      </c>
    </row>
    <row r="45" spans="1:21" ht="39.950000000000003" customHeight="1" x14ac:dyDescent="0.25">
      <c r="A45" s="1">
        <v>27</v>
      </c>
      <c r="B45" s="2"/>
      <c r="C45" s="2">
        <v>27</v>
      </c>
      <c r="D45" s="29" t="s">
        <v>247</v>
      </c>
      <c r="E45" s="2">
        <v>1</v>
      </c>
      <c r="F45" s="2">
        <v>20</v>
      </c>
      <c r="G45" s="8">
        <v>43831</v>
      </c>
      <c r="H45" s="8">
        <v>44196</v>
      </c>
      <c r="I45" s="2"/>
      <c r="J45" s="2" t="s">
        <v>46</v>
      </c>
      <c r="K45" s="2"/>
      <c r="L45" s="2" t="s">
        <v>46</v>
      </c>
      <c r="M45" s="2"/>
      <c r="N45" s="2" t="s">
        <v>46</v>
      </c>
      <c r="O45" s="2" t="s">
        <v>46</v>
      </c>
      <c r="P45" s="9">
        <v>2</v>
      </c>
      <c r="Q45" s="9">
        <v>8</v>
      </c>
      <c r="R45" s="2">
        <v>10</v>
      </c>
      <c r="S45" s="2" t="s">
        <v>46</v>
      </c>
      <c r="T45" s="2" t="s">
        <v>46</v>
      </c>
      <c r="U45" s="29" t="s">
        <v>197</v>
      </c>
    </row>
    <row r="46" spans="1:21" ht="39.950000000000003" customHeight="1" x14ac:dyDescent="0.25">
      <c r="A46" s="1">
        <v>28</v>
      </c>
      <c r="B46" s="2"/>
      <c r="C46" s="2">
        <v>28</v>
      </c>
      <c r="D46" s="29" t="s">
        <v>248</v>
      </c>
      <c r="E46" s="2">
        <v>1</v>
      </c>
      <c r="F46" s="2">
        <v>33</v>
      </c>
      <c r="G46" s="8">
        <v>43831</v>
      </c>
      <c r="H46" s="8">
        <v>44196</v>
      </c>
      <c r="I46" s="2"/>
      <c r="J46" s="2" t="s">
        <v>46</v>
      </c>
      <c r="K46" s="2"/>
      <c r="L46" s="2" t="s">
        <v>46</v>
      </c>
      <c r="M46" s="2"/>
      <c r="N46" s="2" t="s">
        <v>46</v>
      </c>
      <c r="O46" s="2" t="s">
        <v>46</v>
      </c>
      <c r="P46" s="9">
        <v>2</v>
      </c>
      <c r="Q46" s="9">
        <v>8</v>
      </c>
      <c r="R46" s="2">
        <v>10</v>
      </c>
      <c r="S46" s="2" t="s">
        <v>46</v>
      </c>
      <c r="T46" s="2" t="s">
        <v>46</v>
      </c>
      <c r="U46" s="29" t="s">
        <v>197</v>
      </c>
    </row>
    <row r="47" spans="1:21" ht="39.950000000000003" customHeight="1" x14ac:dyDescent="0.25">
      <c r="A47" s="1">
        <v>29</v>
      </c>
      <c r="B47" s="2"/>
      <c r="C47" s="2">
        <v>29</v>
      </c>
      <c r="D47" s="29" t="s">
        <v>249</v>
      </c>
      <c r="E47" s="2">
        <v>1</v>
      </c>
      <c r="F47" s="2">
        <v>45</v>
      </c>
      <c r="G47" s="8">
        <v>43831</v>
      </c>
      <c r="H47" s="8">
        <v>44196</v>
      </c>
      <c r="I47" s="2"/>
      <c r="J47" s="2" t="s">
        <v>46</v>
      </c>
      <c r="K47" s="2"/>
      <c r="L47" s="2" t="s">
        <v>46</v>
      </c>
      <c r="M47" s="2"/>
      <c r="N47" s="2" t="s">
        <v>46</v>
      </c>
      <c r="O47" s="2" t="s">
        <v>46</v>
      </c>
      <c r="P47" s="9">
        <v>2</v>
      </c>
      <c r="Q47" s="9">
        <v>8</v>
      </c>
      <c r="R47" s="2">
        <v>10</v>
      </c>
      <c r="S47" s="2" t="s">
        <v>46</v>
      </c>
      <c r="T47" s="2" t="s">
        <v>46</v>
      </c>
      <c r="U47" s="29" t="s">
        <v>197</v>
      </c>
    </row>
    <row r="48" spans="1:21" ht="39.950000000000003" customHeight="1" x14ac:dyDescent="0.25">
      <c r="A48" s="1"/>
      <c r="B48" s="62"/>
      <c r="C48" s="2"/>
      <c r="D48" s="29"/>
      <c r="E48" s="2"/>
      <c r="F48" s="62">
        <f>SUM(F19:F47)</f>
        <v>2120</v>
      </c>
      <c r="G48" s="63"/>
      <c r="H48" s="63"/>
      <c r="I48" s="62"/>
      <c r="J48" s="2"/>
      <c r="K48" s="62"/>
      <c r="L48" s="2"/>
      <c r="M48" s="62"/>
      <c r="N48" s="2"/>
      <c r="O48" s="2"/>
      <c r="P48" s="9"/>
      <c r="Q48" s="9"/>
      <c r="R48" s="2"/>
      <c r="S48" s="2"/>
      <c r="T48" s="2"/>
      <c r="U48" s="73"/>
    </row>
    <row r="49" spans="1:21" ht="39.950000000000003" customHeight="1" x14ac:dyDescent="0.25">
      <c r="A49" s="115" t="s">
        <v>34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</row>
    <row r="50" spans="1:21" ht="39.950000000000003" customHeight="1" x14ac:dyDescent="0.25">
      <c r="A50" s="116" t="s">
        <v>378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</row>
    <row r="51" spans="1:21" ht="39.950000000000003" customHeight="1" x14ac:dyDescent="0.25"/>
    <row r="52" spans="1:21" ht="39.950000000000003" customHeight="1" x14ac:dyDescent="0.25">
      <c r="B52" s="14" t="s">
        <v>35</v>
      </c>
      <c r="C52" s="94" t="s">
        <v>258</v>
      </c>
      <c r="D52" s="94"/>
      <c r="E52" s="15"/>
      <c r="F52" s="15"/>
      <c r="G52" s="16"/>
      <c r="H52" s="17"/>
      <c r="I52" s="108" t="s">
        <v>36</v>
      </c>
      <c r="J52" s="109"/>
      <c r="K52" s="109"/>
      <c r="L52" s="110"/>
      <c r="M52" s="117" t="s">
        <v>254</v>
      </c>
      <c r="N52" s="118"/>
      <c r="O52" s="118"/>
      <c r="P52" s="118"/>
      <c r="Q52" s="118"/>
      <c r="R52" s="118"/>
      <c r="S52" s="118"/>
      <c r="T52" s="118"/>
      <c r="U52" s="119"/>
    </row>
    <row r="53" spans="1:21" ht="39.950000000000003" customHeight="1" x14ac:dyDescent="0.25">
      <c r="B53" s="14" t="s">
        <v>37</v>
      </c>
      <c r="C53" s="95" t="s">
        <v>257</v>
      </c>
      <c r="D53" s="112"/>
      <c r="E53" s="18"/>
      <c r="F53" s="18"/>
      <c r="G53" s="16"/>
      <c r="H53" s="17"/>
      <c r="I53" s="108" t="s">
        <v>37</v>
      </c>
      <c r="J53" s="109"/>
      <c r="K53" s="109"/>
      <c r="L53" s="110"/>
      <c r="M53" s="113" t="s">
        <v>259</v>
      </c>
      <c r="N53" s="114"/>
      <c r="O53" s="114"/>
      <c r="P53" s="114"/>
      <c r="Q53" s="114"/>
      <c r="R53" s="114"/>
      <c r="S53" s="114"/>
      <c r="T53" s="114"/>
      <c r="U53" s="114"/>
    </row>
    <row r="54" spans="1:21" ht="39.950000000000003" customHeight="1" x14ac:dyDescent="0.25">
      <c r="B54" s="14" t="s">
        <v>38</v>
      </c>
      <c r="C54" s="97">
        <v>44377</v>
      </c>
      <c r="D54" s="98"/>
      <c r="E54" s="18"/>
      <c r="F54" s="18"/>
      <c r="G54" s="16"/>
      <c r="H54" s="17"/>
      <c r="I54" s="108" t="s">
        <v>38</v>
      </c>
      <c r="J54" s="109"/>
      <c r="K54" s="109"/>
      <c r="L54" s="110"/>
      <c r="M54" s="104">
        <v>44377</v>
      </c>
      <c r="N54" s="105"/>
      <c r="O54" s="105"/>
      <c r="P54" s="105"/>
      <c r="Q54" s="105"/>
      <c r="R54" s="105"/>
      <c r="S54" s="105"/>
      <c r="T54" s="105"/>
      <c r="U54" s="105"/>
    </row>
    <row r="55" spans="1:21" ht="39.950000000000003" customHeight="1" x14ac:dyDescent="0.25">
      <c r="B55" s="14" t="s">
        <v>39</v>
      </c>
      <c r="C55" s="106"/>
      <c r="D55" s="107"/>
      <c r="E55" s="16"/>
      <c r="F55" s="16"/>
      <c r="G55" s="16"/>
      <c r="H55" s="17"/>
      <c r="I55" s="108" t="s">
        <v>39</v>
      </c>
      <c r="J55" s="109"/>
      <c r="K55" s="109"/>
      <c r="L55" s="110"/>
      <c r="M55" s="111"/>
      <c r="N55" s="111"/>
      <c r="O55" s="111"/>
      <c r="P55" s="111"/>
      <c r="Q55" s="111"/>
      <c r="R55" s="111"/>
      <c r="S55" s="111"/>
      <c r="T55" s="111"/>
      <c r="U55" s="111"/>
    </row>
    <row r="56" spans="1:21" ht="39.950000000000003" customHeight="1" x14ac:dyDescent="0.25">
      <c r="B56" s="17"/>
      <c r="C56" s="17"/>
      <c r="D56" s="17"/>
      <c r="E56" s="17"/>
      <c r="F56" s="17"/>
      <c r="G56" s="17"/>
      <c r="H56" s="17"/>
      <c r="I56" s="19"/>
      <c r="J56" s="19"/>
      <c r="K56" s="19"/>
      <c r="L56" s="19"/>
      <c r="M56" s="20"/>
      <c r="N56" s="20"/>
      <c r="O56" s="20"/>
      <c r="P56" s="20"/>
      <c r="Q56" s="20"/>
      <c r="R56" s="20"/>
      <c r="S56" s="20"/>
      <c r="T56" s="20"/>
      <c r="U56" s="17"/>
    </row>
    <row r="57" spans="1:21" ht="39.950000000000003" customHeight="1" x14ac:dyDescent="0.25">
      <c r="B57" s="14" t="s">
        <v>40</v>
      </c>
      <c r="C57" s="94" t="s">
        <v>252</v>
      </c>
      <c r="D57" s="94"/>
      <c r="E57" s="15"/>
      <c r="F57" s="15"/>
      <c r="G57" s="20"/>
      <c r="H57" s="17"/>
      <c r="I57" s="19"/>
      <c r="J57" s="19"/>
      <c r="K57" s="19"/>
      <c r="L57" s="19"/>
      <c r="M57" s="21"/>
      <c r="N57" s="21"/>
      <c r="O57" s="21"/>
      <c r="P57" s="21"/>
      <c r="Q57" s="21"/>
      <c r="R57" s="21"/>
      <c r="S57" s="21"/>
      <c r="T57" s="21"/>
      <c r="U57" s="17"/>
    </row>
    <row r="58" spans="1:21" ht="39.950000000000003" customHeight="1" x14ac:dyDescent="0.25">
      <c r="B58" s="14" t="s">
        <v>37</v>
      </c>
      <c r="C58" s="95" t="s">
        <v>253</v>
      </c>
      <c r="D58" s="96"/>
      <c r="E58" s="22"/>
      <c r="F58" s="22"/>
      <c r="G58" s="23"/>
      <c r="H58" s="17"/>
      <c r="I58" s="19"/>
      <c r="J58" s="19"/>
      <c r="K58" s="19"/>
      <c r="L58" s="19"/>
      <c r="M58" s="21"/>
      <c r="N58" s="21"/>
      <c r="O58" s="21"/>
      <c r="P58" s="21"/>
      <c r="Q58" s="21"/>
      <c r="R58" s="21"/>
      <c r="S58" s="21"/>
      <c r="T58" s="21"/>
      <c r="U58" s="17"/>
    </row>
    <row r="59" spans="1:21" ht="39.950000000000003" customHeight="1" x14ac:dyDescent="0.25">
      <c r="B59" s="14" t="s">
        <v>38</v>
      </c>
      <c r="C59" s="97">
        <v>44377</v>
      </c>
      <c r="D59" s="98"/>
      <c r="E59" s="18"/>
      <c r="F59" s="18"/>
      <c r="G59" s="23"/>
      <c r="H59" s="17"/>
      <c r="I59" s="19"/>
      <c r="J59" s="19"/>
      <c r="K59" s="19"/>
      <c r="L59" s="19"/>
      <c r="M59" s="21"/>
      <c r="N59" s="21"/>
      <c r="O59" s="21"/>
      <c r="P59" s="21"/>
      <c r="Q59" s="21"/>
      <c r="R59" s="21"/>
      <c r="S59" s="21"/>
      <c r="T59" s="21"/>
      <c r="U59" s="17"/>
    </row>
    <row r="60" spans="1:21" ht="39.950000000000003" customHeight="1" x14ac:dyDescent="0.25">
      <c r="B60" s="14" t="s">
        <v>39</v>
      </c>
      <c r="C60" s="99"/>
      <c r="D60" s="100"/>
      <c r="E60" s="23"/>
      <c r="F60" s="23"/>
      <c r="G60" s="23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</sheetData>
  <mergeCells count="49">
    <mergeCell ref="C57:D57"/>
    <mergeCell ref="C58:D58"/>
    <mergeCell ref="C59:D59"/>
    <mergeCell ref="C60:D60"/>
    <mergeCell ref="C54:D54"/>
    <mergeCell ref="I54:L54"/>
    <mergeCell ref="M54:U54"/>
    <mergeCell ref="C55:D55"/>
    <mergeCell ref="I55:L55"/>
    <mergeCell ref="M55:U55"/>
    <mergeCell ref="C53:D53"/>
    <mergeCell ref="I53:L53"/>
    <mergeCell ref="M53:U53"/>
    <mergeCell ref="G17:H17"/>
    <mergeCell ref="I17:K17"/>
    <mergeCell ref="L17:O17"/>
    <mergeCell ref="P17:R17"/>
    <mergeCell ref="S17:T17"/>
    <mergeCell ref="U17:U18"/>
    <mergeCell ref="F17:F18"/>
    <mergeCell ref="A49:U49"/>
    <mergeCell ref="A50:U50"/>
    <mergeCell ref="C52:D52"/>
    <mergeCell ref="I52:L52"/>
    <mergeCell ref="M52:U52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7763-2019</vt:lpstr>
      <vt:lpstr>3531</vt:lpstr>
      <vt:lpstr>7137</vt:lpstr>
      <vt:lpstr>6800</vt:lpstr>
      <vt:lpstr>8923</vt:lpstr>
      <vt:lpstr>5202</vt:lpstr>
      <vt:lpstr>0980</vt:lpstr>
      <vt:lpstr>110-5</vt:lpstr>
      <vt:lpstr>OFICINA REC FINANCIEROS</vt:lpstr>
      <vt:lpstr>OFICINA REC FINANCIEROS (2)</vt:lpstr>
      <vt:lpstr>OFICINA REC FINANCIEROS (3)</vt:lpstr>
      <vt:lpstr>OFICINA REC FINANCIEROS (4)</vt:lpstr>
      <vt:lpstr>2020</vt:lpstr>
      <vt:lpstr>2021</vt:lpstr>
      <vt:lpstr>PLANTEL 2020</vt:lpstr>
      <vt:lpstr>PLANTELES 2021</vt:lpstr>
      <vt:lpstr>VIATICOS 2020</vt:lpstr>
      <vt:lpstr>VIATICOS 2021</vt:lpstr>
      <vt:lpstr>8457</vt:lpstr>
      <vt:lpstr>3522</vt:lpstr>
      <vt:lpstr>7934</vt:lpstr>
      <vt:lpstr>PLANTELES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2021-05-28T18:41:29Z</cp:lastPrinted>
  <dcterms:created xsi:type="dcterms:W3CDTF">2020-05-31T08:53:08Z</dcterms:created>
  <dcterms:modified xsi:type="dcterms:W3CDTF">2021-06-30T19:21:11Z</dcterms:modified>
  <cp:category/>
  <cp:contentStatus/>
</cp:coreProperties>
</file>